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омм. предл. и Структура НМЦ" sheetId="1" state="visible" r:id="rId1"/>
    <sheet name="Справочники" sheetId="2" state="hidden" r:id="rId2"/>
  </sheets>
  <definedNames>
    <definedName name="_xlnm._FilterDatabase" localSheetId="0" hidden="1">'Комм. предл. и Структура НМЦ'!$C$12:$N$299</definedName>
    <definedName name="_xlnm._FilterDatabase" localSheetId="0" hidden="1">'Комм. предл. и Структура НМЦ'!$C$12:$N$299</definedName>
  </definedNames>
  <calcPr refMode="R1C1"/>
</workbook>
</file>

<file path=xl/sharedStrings.xml><?xml version="1.0" encoding="utf-8"?>
<sst xmlns="http://schemas.openxmlformats.org/spreadsheetml/2006/main" count="338" uniqueCount="338">
  <si>
    <t xml:space="preserve">Приложение 1 к Письму о подаче оферты</t>
  </si>
  <si>
    <t xml:space="preserve">от «___» __________ 202__ г. № _____</t>
  </si>
  <si>
    <t xml:space="preserve">КОММЕРЧЕСКОЕ ПРЕДЛОЖЕНИЕ</t>
  </si>
  <si>
    <t xml:space="preserve">СТРУКТУРА НМЦ</t>
  </si>
  <si>
    <t xml:space="preserve">Наименование Участника:</t>
  </si>
  <si>
    <t xml:space="preserve">ИНН Участника:</t>
  </si>
  <si>
    <t xml:space="preserve">Предмет договора:</t>
  </si>
  <si>
    <t xml:space="preserve">№
п/п</t>
  </si>
  <si>
    <t xml:space="preserve">Наименование
продукции
(товара, работы, услуги)</t>
  </si>
  <si>
    <t xml:space="preserve">Применение законодательства
о национальном режиме (ст. 3.1-4 Закона 223-ФЗ, ПП 1875)</t>
  </si>
  <si>
    <t xml:space="preserve">Код ОКПД 2
закупаемой продукции
(товара, работы, услуги)</t>
  </si>
  <si>
    <t xml:space="preserve">Единица
измерения</t>
  </si>
  <si>
    <t xml:space="preserve">Закупаемое
количество</t>
  </si>
  <si>
    <t xml:space="preserve">Страна происхождения предлагаемого товара /
страна регистрации лица выполняющего работу, оказывающего услугу</t>
  </si>
  <si>
    <r>
      <t xml:space="preserve">Код ОКПД 2
предлагаемой продукции
(товара, работы, услуги)
</t>
    </r>
    <r>
      <rPr>
        <i/>
        <sz val="12"/>
        <color theme="2" tint="-0.499984740745262"/>
        <rFont val="Times New Roman"/>
      </rPr>
      <t xml:space="preserve">(указывается такой же код или более низкого уровня,
как в столбце 4;
если код в столбце 4 не указан,
то Участник все равно указывает код)</t>
    </r>
  </si>
  <si>
    <r>
      <t xml:space="preserve">Наименование реестра и
номер реестровой записи
</t>
    </r>
    <r>
      <rPr>
        <sz val="12"/>
        <color theme="2" tint="-0.499984740745262"/>
        <rFont val="Times New Roman"/>
      </rPr>
      <t>(</t>
    </r>
    <r>
      <rPr>
        <i/>
        <sz val="12"/>
        <color theme="2" tint="-0.499984740745262"/>
        <rFont val="Times New Roman"/>
      </rPr>
      <t xml:space="preserve">указывается обязательно при "запрете или ограничении", а также при "минимальной обязательной доле закупок товаров российского происхождения";
при "преимуществе российской продукции" – по желанию)</t>
    </r>
  </si>
  <si>
    <t xml:space="preserve">Производитель продукции</t>
  </si>
  <si>
    <t xml:space="preserve">Предлагаемая цена одной единицы продукции,
руб. без НДС</t>
  </si>
  <si>
    <t xml:space="preserve">Итоговая стоимость позиции,
руб. без НДС</t>
  </si>
  <si>
    <t xml:space="preserve">Наименование
закупаемой продукции
(товара, работы, услуги)</t>
  </si>
  <si>
    <t xml:space="preserve">Применение законодательств
о национальном режиме (ст. 3.1-4 Закона 223-ФЗ, ПП 1875)</t>
  </si>
  <si>
    <r>
      <t xml:space="preserve">НМЦ единицы закупаемой продукции,
руб. без НДС
</t>
    </r>
    <r>
      <rPr>
        <b/>
        <i/>
        <sz val="12"/>
        <color theme="1"/>
        <rFont val="Times New Roman"/>
      </rPr>
      <t>(опционально)</t>
    </r>
  </si>
  <si>
    <t xml:space="preserve">НМЦ по позиции продукции,
руб. без НДС</t>
  </si>
  <si>
    <t xml:space="preserve">Диск муфты</t>
  </si>
  <si>
    <t xml:space="preserve">Установлен режим преимущество российской продукции</t>
  </si>
  <si>
    <t xml:space="preserve"> 29.32.30.181</t>
  </si>
  <si>
    <t>шт</t>
  </si>
  <si>
    <t>…</t>
  </si>
  <si>
    <t xml:space="preserve">Колодка тормозная гребневая</t>
  </si>
  <si>
    <t>29.32.30.132</t>
  </si>
  <si>
    <t xml:space="preserve">Лампа прожекторная</t>
  </si>
  <si>
    <t xml:space="preserve">Установлен режим ограничения закупки иностранной продукции (когда национальный режим не предоставляется)</t>
  </si>
  <si>
    <t>27.40.33.130</t>
  </si>
  <si>
    <t xml:space="preserve">Лампа тепловозная</t>
  </si>
  <si>
    <t>27.40.14</t>
  </si>
  <si>
    <t>Ремень</t>
  </si>
  <si>
    <t>22.19.40.120</t>
  </si>
  <si>
    <t xml:space="preserve">Секция радиаторная масляная (унифиц.)</t>
  </si>
  <si>
    <t xml:space="preserve">Установлен режим запрета закупки иностранной продукции (когда национальный режим не предоставляется) Перечень продукции Приложение № 1 ПП РФ № 1875 от 23.12.2024.                На основании подпункта «и» пункта 5 ПП РФ №1875 Заказчик не применяет запрет на данный перечень товаров.</t>
  </si>
  <si>
    <t>25.21.11.130</t>
  </si>
  <si>
    <t xml:space="preserve">Тумблер </t>
  </si>
  <si>
    <t>27.33.1.130</t>
  </si>
  <si>
    <t xml:space="preserve">Пускатель ПМЕ-311</t>
  </si>
  <si>
    <t>27.33.13.150</t>
  </si>
  <si>
    <t xml:space="preserve">Автосцепка в сборе</t>
  </si>
  <si>
    <t>30.20.40</t>
  </si>
  <si>
    <t xml:space="preserve">Аппарат поглощающий</t>
  </si>
  <si>
    <t>30.20.40.143</t>
  </si>
  <si>
    <t xml:space="preserve">Балочка центрирующая</t>
  </si>
  <si>
    <t>22.19.73.111</t>
  </si>
  <si>
    <t xml:space="preserve">Клин тягового хомута</t>
  </si>
  <si>
    <t xml:space="preserve">Плита упорная автосцепки</t>
  </si>
  <si>
    <t xml:space="preserve">Автоматический выключатель</t>
  </si>
  <si>
    <t>27.12.22.000</t>
  </si>
  <si>
    <t xml:space="preserve">Контактор КТ-6023-380В</t>
  </si>
  <si>
    <t>27.33.13.140</t>
  </si>
  <si>
    <t>Пускатель</t>
  </si>
  <si>
    <t xml:space="preserve">Концевой выключатель</t>
  </si>
  <si>
    <t>28.14.20.310</t>
  </si>
  <si>
    <t xml:space="preserve">Железнодорожная лампа</t>
  </si>
  <si>
    <t>27.40.11.000</t>
  </si>
  <si>
    <t xml:space="preserve">Кольцо уплотнительное</t>
  </si>
  <si>
    <t xml:space="preserve">Кольцо уполтнительное</t>
  </si>
  <si>
    <t xml:space="preserve">Кран индикаторный</t>
  </si>
  <si>
    <t>28.13.31.110</t>
  </si>
  <si>
    <t xml:space="preserve">Крестовина в сборе ( с подшипниками)</t>
  </si>
  <si>
    <t>29.32.30.240</t>
  </si>
  <si>
    <t xml:space="preserve">Лампа различного назначения</t>
  </si>
  <si>
    <t>27.40.15</t>
  </si>
  <si>
    <t xml:space="preserve">Лампа цилиндрических колбах</t>
  </si>
  <si>
    <t xml:space="preserve">Манометр электрический дистанционный</t>
  </si>
  <si>
    <t>26.51.52.130</t>
  </si>
  <si>
    <t xml:space="preserve">Наконечник распылителя сопловой</t>
  </si>
  <si>
    <t>28.29.22.120</t>
  </si>
  <si>
    <t xml:space="preserve">Насос топливный</t>
  </si>
  <si>
    <t>28.13.11.110</t>
  </si>
  <si>
    <t>Переключатель</t>
  </si>
  <si>
    <t>27.33.11.130</t>
  </si>
  <si>
    <t>Распылитель</t>
  </si>
  <si>
    <t xml:space="preserve">Указатель электроманометра</t>
  </si>
  <si>
    <t>26.51.43.137</t>
  </si>
  <si>
    <t xml:space="preserve">Чехол утеплительный для ТГМ-6</t>
  </si>
  <si>
    <t>23.99.13.110</t>
  </si>
  <si>
    <t>Электротермометр</t>
  </si>
  <si>
    <t>26.51.43</t>
  </si>
  <si>
    <t xml:space="preserve">Элемент фильтрующий</t>
  </si>
  <si>
    <t>28.29.13.130</t>
  </si>
  <si>
    <t xml:space="preserve">Реле промежуточное</t>
  </si>
  <si>
    <t>27.12.24.110</t>
  </si>
  <si>
    <t xml:space="preserve">Блок реле времени</t>
  </si>
  <si>
    <t>27.12.24.130</t>
  </si>
  <si>
    <t>Болт</t>
  </si>
  <si>
    <t>25.94.11.110</t>
  </si>
  <si>
    <t xml:space="preserve">Болт муфты двухмашинного агрегата</t>
  </si>
  <si>
    <t>Валик</t>
  </si>
  <si>
    <t xml:space="preserve">Вентиль ВВ-32У3 на 75В</t>
  </si>
  <si>
    <t>30.20.40.113</t>
  </si>
  <si>
    <t xml:space="preserve">Вентиль муфтовый</t>
  </si>
  <si>
    <t>28.14.12.110</t>
  </si>
  <si>
    <t xml:space="preserve">Вентиль электропневматический</t>
  </si>
  <si>
    <t>30.20.40.130</t>
  </si>
  <si>
    <t xml:space="preserve">Вентиль электропневматический ВВ-3-75В</t>
  </si>
  <si>
    <t xml:space="preserve">Втулка водоперепускная</t>
  </si>
  <si>
    <t>29.32.30.390</t>
  </si>
  <si>
    <t xml:space="preserve">Втулка ТЭ3.17.1398</t>
  </si>
  <si>
    <t xml:space="preserve">Втулка ТЭМ2.40.60.1016</t>
  </si>
  <si>
    <t xml:space="preserve">Втулка ТЭМ2.40.60.1017</t>
  </si>
  <si>
    <t>Гайка</t>
  </si>
  <si>
    <t>25.94.11.130</t>
  </si>
  <si>
    <t xml:space="preserve">Грибок 34.06.00.10-002</t>
  </si>
  <si>
    <t>28.14.13.110</t>
  </si>
  <si>
    <t xml:space="preserve">Датчик реле давления</t>
  </si>
  <si>
    <t xml:space="preserve">Датчик-реле температуры</t>
  </si>
  <si>
    <t>26.51.51.160</t>
  </si>
  <si>
    <t xml:space="preserve">Датчик-реле температуры Т35-01-03-90</t>
  </si>
  <si>
    <t>Диафрагма</t>
  </si>
  <si>
    <t>26.51.82.190</t>
  </si>
  <si>
    <t xml:space="preserve">Диск сцепления ведущий средний ТЭ2.51.221 или 120-16.01.092</t>
  </si>
  <si>
    <t>29.32.30.181</t>
  </si>
  <si>
    <t xml:space="preserve">Диск сцепления прижимной ТЭ2.51.222</t>
  </si>
  <si>
    <t>Заклёпка</t>
  </si>
  <si>
    <t>25.94.12.120</t>
  </si>
  <si>
    <t>Замок</t>
  </si>
  <si>
    <t>25.72.1</t>
  </si>
  <si>
    <t xml:space="preserve">Золотник крана машиниста №394</t>
  </si>
  <si>
    <t>28.14.20.290</t>
  </si>
  <si>
    <t xml:space="preserve">Клапан байпасный / Клапан байпасный на 0,1 мПа</t>
  </si>
  <si>
    <t>28.14.11.121</t>
  </si>
  <si>
    <t xml:space="preserve">Клапан впускной</t>
  </si>
  <si>
    <t xml:space="preserve">Клапан в сборе</t>
  </si>
  <si>
    <t xml:space="preserve">Клапан вспомогательный байпасный на 0,162 МПа (1,65 кг/см2)</t>
  </si>
  <si>
    <t xml:space="preserve">Клапан выпускной</t>
  </si>
  <si>
    <t xml:space="preserve">Клапан масляный ПД1.57.001</t>
  </si>
  <si>
    <t xml:space="preserve">Клапан обратный</t>
  </si>
  <si>
    <t>28.14.11.131</t>
  </si>
  <si>
    <t xml:space="preserve">Клапан плавного хода</t>
  </si>
  <si>
    <t xml:space="preserve">Клапан предохранительный 34.10.05.00-018СБ</t>
  </si>
  <si>
    <t>28.14.11.141</t>
  </si>
  <si>
    <t xml:space="preserve">Клапан разгрузочный 5Д50.57.001СБ-2</t>
  </si>
  <si>
    <t xml:space="preserve">Клапан разгрузочный обратный</t>
  </si>
  <si>
    <t xml:space="preserve">Клапан разгрузочный обратный ПД1-57-004</t>
  </si>
  <si>
    <t xml:space="preserve">Клапан регулирующий 5Д50.57.002сб-2</t>
  </si>
  <si>
    <t xml:space="preserve">Клапан регулирующий масляный на 0,294 МПа (3 кг/см2)</t>
  </si>
  <si>
    <t xml:space="preserve">Коллектор верхний левый</t>
  </si>
  <si>
    <t>42.99.19.130</t>
  </si>
  <si>
    <t xml:space="preserve">Коллектор верхний правый</t>
  </si>
  <si>
    <t xml:space="preserve">Коллектор нижний левый</t>
  </si>
  <si>
    <t xml:space="preserve">Коллектор нижний правый</t>
  </si>
  <si>
    <t xml:space="preserve">Колодка гребневая</t>
  </si>
  <si>
    <t>30.20.40.150</t>
  </si>
  <si>
    <t>Кольцо</t>
  </si>
  <si>
    <t xml:space="preserve">Кольцо водоперепускное</t>
  </si>
  <si>
    <t xml:space="preserve">Кольцо водяного насоса Д49.123.06-2</t>
  </si>
  <si>
    <t xml:space="preserve">Кольцо медное форсунки</t>
  </si>
  <si>
    <t>25.94.13.121</t>
  </si>
  <si>
    <t xml:space="preserve">Кольцо поршневое</t>
  </si>
  <si>
    <t xml:space="preserve">Кольцо уплотнительное 5Д49.92.08-1-ИРП-1287</t>
  </si>
  <si>
    <t xml:space="preserve">Конвертор сигналов</t>
  </si>
  <si>
    <t>26.51.43.117</t>
  </si>
  <si>
    <t>Контактор</t>
  </si>
  <si>
    <t xml:space="preserve">Концевые рукава</t>
  </si>
  <si>
    <t>22.19.30.136</t>
  </si>
  <si>
    <t xml:space="preserve">Коромысло сцепления</t>
  </si>
  <si>
    <t>20.51.11.113</t>
  </si>
  <si>
    <t xml:space="preserve">Кран 1-3</t>
  </si>
  <si>
    <t>28.14.13.131</t>
  </si>
  <si>
    <t xml:space="preserve">Кран 34.16.05.00-010СБ</t>
  </si>
  <si>
    <t xml:space="preserve">Кран вспомогательного тормоза</t>
  </si>
  <si>
    <t xml:space="preserve">Кран машиниста 395М.000-7</t>
  </si>
  <si>
    <t xml:space="preserve">Кран разобщительный</t>
  </si>
  <si>
    <t xml:space="preserve">Кран разобщительный 1-4</t>
  </si>
  <si>
    <t xml:space="preserve">Кран усл. № 4ВК вспомогательного тормоза</t>
  </si>
  <si>
    <t>Лампа</t>
  </si>
  <si>
    <t>27.40.13.000</t>
  </si>
  <si>
    <t>Манжета</t>
  </si>
  <si>
    <t>22.19.73.113</t>
  </si>
  <si>
    <t xml:space="preserve">Манжета крана № 254</t>
  </si>
  <si>
    <t xml:space="preserve">Манжета крана № 255</t>
  </si>
  <si>
    <t xml:space="preserve">Манжета крана машиниста</t>
  </si>
  <si>
    <t xml:space="preserve">Манжета крана машиниста №394</t>
  </si>
  <si>
    <t xml:space="preserve">Манометр МТП-1-3 кл4, Р-10 кгс/см2 или
Манометр МТ-1,0-10 кгс/см2 кл.4Ф 60мм</t>
  </si>
  <si>
    <t xml:space="preserve">Насос импульсный (пластинчатый)</t>
  </si>
  <si>
    <t>28.13.11.120</t>
  </si>
  <si>
    <t xml:space="preserve">Насос масляный</t>
  </si>
  <si>
    <t xml:space="preserve">Ось 21-40Х5х100.45</t>
  </si>
  <si>
    <t xml:space="preserve">Ось 21-40Х5х105.45</t>
  </si>
  <si>
    <t xml:space="preserve">Ось 21-40Х5х85.45</t>
  </si>
  <si>
    <t xml:space="preserve">Ось 22-28Х5х90.45</t>
  </si>
  <si>
    <t xml:space="preserve">Ось 22-40Х5х130.45</t>
  </si>
  <si>
    <t xml:space="preserve">Ось 23-45Х5х140.45</t>
  </si>
  <si>
    <t>Палец</t>
  </si>
  <si>
    <t xml:space="preserve">Палец резиновый ТЭМ2.20.55.106</t>
  </si>
  <si>
    <t xml:space="preserve">Подвеска рессоры</t>
  </si>
  <si>
    <t>29.32.30.210</t>
  </si>
  <si>
    <t xml:space="preserve">Поршень цилиндра высокого давления 34.08.00.01-002</t>
  </si>
  <si>
    <t xml:space="preserve">Поршень цилиндра низкого давления 34.05.00.01-014</t>
  </si>
  <si>
    <t xml:space="preserve">Прожектор лобовой светодиодный ЛПС-55М</t>
  </si>
  <si>
    <t>Прокладка</t>
  </si>
  <si>
    <t>22.19.73.119</t>
  </si>
  <si>
    <t xml:space="preserve">Прокладка 1КТ-97</t>
  </si>
  <si>
    <t xml:space="preserve">Прокладка 34.03.00.05-005</t>
  </si>
  <si>
    <t xml:space="preserve">Прокладка 34.03.00.06-002</t>
  </si>
  <si>
    <t xml:space="preserve">Прокладка вспомогательного крана 254</t>
  </si>
  <si>
    <t xml:space="preserve">Прокладка корпуса</t>
  </si>
  <si>
    <t xml:space="preserve">Прокладка крана машиниста №394</t>
  </si>
  <si>
    <t xml:space="preserve"> Прокладка крышки</t>
  </si>
  <si>
    <t xml:space="preserve">Прокладка медная</t>
  </si>
  <si>
    <t>упак.</t>
  </si>
  <si>
    <t xml:space="preserve">Прокладка секции охлаждения</t>
  </si>
  <si>
    <t xml:space="preserve">Прокладка секции охлаждения ТЭ3.02.108</t>
  </si>
  <si>
    <t xml:space="preserve">Пружина клапана КТ6</t>
  </si>
  <si>
    <t>25.93.16.110</t>
  </si>
  <si>
    <t xml:space="preserve">Пружина среднего диска ТЭ3.51.097</t>
  </si>
  <si>
    <t>Регулятор</t>
  </si>
  <si>
    <t>28.14.11.122</t>
  </si>
  <si>
    <t xml:space="preserve">Редуктор крана машиниста</t>
  </si>
  <si>
    <t>28.15.24.114</t>
  </si>
  <si>
    <t xml:space="preserve">Резервуар главный</t>
  </si>
  <si>
    <t>25.99.11.000</t>
  </si>
  <si>
    <t xml:space="preserve">реле времени РВ-1П</t>
  </si>
  <si>
    <t xml:space="preserve">Реле давления масла</t>
  </si>
  <si>
    <t xml:space="preserve">Реле промежуточное постоянного тока</t>
  </si>
  <si>
    <t xml:space="preserve">Реле электромагнитное</t>
  </si>
  <si>
    <t>27.12.24.160</t>
  </si>
  <si>
    <t xml:space="preserve">Ремень клиновой</t>
  </si>
  <si>
    <t>22.19.40.122</t>
  </si>
  <si>
    <t xml:space="preserve">Ремкомплект гидроцилиндра ковша, рукоять ЭО-2621</t>
  </si>
  <si>
    <t>28.12.11.110</t>
  </si>
  <si>
    <t xml:space="preserve">Ремкомплект гидроцилиндра опоры ЭО-2621</t>
  </si>
  <si>
    <t xml:space="preserve">Ремкомплект гидроцилиндра поворота стрелы ЭО-2621</t>
  </si>
  <si>
    <t xml:space="preserve">Ремкомплект гидроцилиндра подъема стрелы ЭО-2621</t>
  </si>
  <si>
    <t xml:space="preserve">Ремкомплект гидроцилиндра рукояти ЭО-2621</t>
  </si>
  <si>
    <t xml:space="preserve">Ремкомплект гидроцилиндра ЭО-2621</t>
  </si>
  <si>
    <t xml:space="preserve">Рукав соединительный</t>
  </si>
  <si>
    <t>30.20.40.159</t>
  </si>
  <si>
    <t>Сальник</t>
  </si>
  <si>
    <t xml:space="preserve">Сальник самоподжимной</t>
  </si>
  <si>
    <t xml:space="preserve">Секция радиаторная масляная</t>
  </si>
  <si>
    <t>Скоба</t>
  </si>
  <si>
    <t>25.93.14.140</t>
  </si>
  <si>
    <t xml:space="preserve">Стабилизатор крана машиниста</t>
  </si>
  <si>
    <t>26.51.70</t>
  </si>
  <si>
    <t xml:space="preserve">Стекло ТЭМ2.20.08.104</t>
  </si>
  <si>
    <t>23.12.11.210</t>
  </si>
  <si>
    <t xml:space="preserve">Топливоподкачивающая помпа</t>
  </si>
  <si>
    <t>Топливоподогреватель</t>
  </si>
  <si>
    <t>29.32.30.262</t>
  </si>
  <si>
    <t xml:space="preserve">Тормозной цилиндр 553Б</t>
  </si>
  <si>
    <t>29.32.30.130</t>
  </si>
  <si>
    <t xml:space="preserve">Траверса муфты длинная</t>
  </si>
  <si>
    <t xml:space="preserve">Траверса муфты короткая</t>
  </si>
  <si>
    <t xml:space="preserve">Трубка стеклянная ТЭМ2.10.10.153</t>
  </si>
  <si>
    <t>23.19.11.140</t>
  </si>
  <si>
    <t xml:space="preserve">Уплотнение клапана</t>
  </si>
  <si>
    <t>28.29.23.120</t>
  </si>
  <si>
    <t xml:space="preserve">Уплотнение крана машиниста №394</t>
  </si>
  <si>
    <t xml:space="preserve">Уплотнительное кольцо нагнетательного клапана</t>
  </si>
  <si>
    <t xml:space="preserve">Фильтр масляный</t>
  </si>
  <si>
    <t>28.29.13.110</t>
  </si>
  <si>
    <t xml:space="preserve">Фильтрующий элемент</t>
  </si>
  <si>
    <t xml:space="preserve">Чека тормозной колодки ТЭМ1.40.60.131</t>
  </si>
  <si>
    <t>30.20.40.149</t>
  </si>
  <si>
    <t>Шайба</t>
  </si>
  <si>
    <t>25.94.12.110</t>
  </si>
  <si>
    <t xml:space="preserve">Шайба 1-45.02</t>
  </si>
  <si>
    <t>Шпилька</t>
  </si>
  <si>
    <t>25.94.11.140</t>
  </si>
  <si>
    <t>Щёткодержатель</t>
  </si>
  <si>
    <t>27.90.13.121</t>
  </si>
  <si>
    <t xml:space="preserve">Элемент кулачковый</t>
  </si>
  <si>
    <t>28.15.22.000</t>
  </si>
  <si>
    <t xml:space="preserve">Болт поддерживающий</t>
  </si>
  <si>
    <t xml:space="preserve">Диафрагма воздухораспределителя 483М, 483А</t>
  </si>
  <si>
    <t>30.20.40.153</t>
  </si>
  <si>
    <t xml:space="preserve">Кольцо воздухораспределителя 014-018-25-2-3</t>
  </si>
  <si>
    <t xml:space="preserve">Кольцо резиновое уплотнительное 010-014-25-2-3</t>
  </si>
  <si>
    <t xml:space="preserve">Кольцо резиновое уплотнительное 020-023-19-2-3</t>
  </si>
  <si>
    <t xml:space="preserve">Кольцо резиновое уплотнительное воздухораспределителя 483М, 483А</t>
  </si>
  <si>
    <t xml:space="preserve">Кольцо резиновое уплотнительное круглого сечения 003-006-19-2-3</t>
  </si>
  <si>
    <t xml:space="preserve">Кольцо резиновое уплотнительное круглого сечения 006-009-19-2-3</t>
  </si>
  <si>
    <t xml:space="preserve">Кольцо уплотнительное 3-9ДГ-196.36-1</t>
  </si>
  <si>
    <t xml:space="preserve">Кольцо уплотнительное 5Д49.92.08-1</t>
  </si>
  <si>
    <t xml:space="preserve">Кольцо уплотнительное резиновое 006-010-25-2-3</t>
  </si>
  <si>
    <t xml:space="preserve">Кран концевой № 4314</t>
  </si>
  <si>
    <t>28.14.13.130</t>
  </si>
  <si>
    <t xml:space="preserve">Манжета уравнительного поршня</t>
  </si>
  <si>
    <t>Уплотнение</t>
  </si>
  <si>
    <t xml:space="preserve">Уплотнение клапана воздухораспределителя 483М, 483А</t>
  </si>
  <si>
    <t xml:space="preserve">Чека (клин) тормозной колодки</t>
  </si>
  <si>
    <t xml:space="preserve">Диск ведущий 50-330А-83А</t>
  </si>
  <si>
    <t xml:space="preserve"> 29.32.30.390</t>
  </si>
  <si>
    <t xml:space="preserve">Диск с металлокерамикой 50-330А-82</t>
  </si>
  <si>
    <t xml:space="preserve">Пружина бугельной шпильки</t>
  </si>
  <si>
    <t>25.93.13.110</t>
  </si>
  <si>
    <t xml:space="preserve">Масленный радиатор</t>
  </si>
  <si>
    <t>27.51.26.110</t>
  </si>
  <si>
    <t>Радиатор</t>
  </si>
  <si>
    <t>Выключатель</t>
  </si>
  <si>
    <t>27.33.11</t>
  </si>
  <si>
    <t xml:space="preserve">Кран шаровый, проходной, 
латунный 11б27п.00 Ру 16кгс/см2 Ду 20 мм</t>
  </si>
  <si>
    <t xml:space="preserve">Кран муфтовый ДУ 15 РУ 16</t>
  </si>
  <si>
    <t xml:space="preserve">Выключатель концевой</t>
  </si>
  <si>
    <t xml:space="preserve">Пускатель </t>
  </si>
  <si>
    <t xml:space="preserve">Кран шаровый, проходной, латунный 11б27п.00 Ру 16кгс/см2 Ду 25мм</t>
  </si>
  <si>
    <t xml:space="preserve">Манометр однострелочный</t>
  </si>
  <si>
    <t xml:space="preserve">Башмак тормозной горочный</t>
  </si>
  <si>
    <t xml:space="preserve">Колодка локомотивная гребневая тип М</t>
  </si>
  <si>
    <t>30.20.40.110</t>
  </si>
  <si>
    <t xml:space="preserve">Фильтр грубой очистки топлива</t>
  </si>
  <si>
    <t>28.29.13.120</t>
  </si>
  <si>
    <t xml:space="preserve">Фильтрующий элемент тонкой очистки масла</t>
  </si>
  <si>
    <t xml:space="preserve">Электромагнит МИС 3100М Усилие 60Н Ход якоря 25мм 380 В</t>
  </si>
  <si>
    <t>27.33.13.163</t>
  </si>
  <si>
    <t xml:space="preserve">Секция фильтра внутренняя</t>
  </si>
  <si>
    <t>28.29.12.112</t>
  </si>
  <si>
    <t>Электрощётка</t>
  </si>
  <si>
    <t xml:space="preserve">Предохранитель/вставка </t>
  </si>
  <si>
    <t>27.12.21.000</t>
  </si>
  <si>
    <t>30.20.40.141</t>
  </si>
  <si>
    <t xml:space="preserve">Болт маятниковый</t>
  </si>
  <si>
    <t xml:space="preserve">Стоимость заявки (цена Договора):</t>
  </si>
  <si>
    <t xml:space="preserve">Итого без НДС:</t>
  </si>
  <si>
    <t>НМЦ:</t>
  </si>
  <si>
    <t xml:space="preserve">Кроме того, НДС:</t>
  </si>
  <si>
    <t xml:space="preserve">Итого с НДС:</t>
  </si>
  <si>
    <t xml:space="preserve">(должность подписавшего)</t>
  </si>
  <si>
    <t>(подпись)</t>
  </si>
  <si>
    <t>М.П.</t>
  </si>
  <si>
    <t xml:space="preserve">(И.О. Фамилия)</t>
  </si>
  <si>
    <r>
      <rPr>
        <i/>
        <sz val="12"/>
        <color theme="1"/>
        <rFont val="Times New Roman"/>
      </rPr>
      <t xml:space="preserve">[Участник заполняет ячейки, в том числе ячейки в столбцах 7-11 </t>
    </r>
    <r>
      <rPr>
        <i/>
        <sz val="12"/>
        <color indexed="2"/>
        <rFont val="Times New Roman"/>
      </rPr>
      <t xml:space="preserve">(в соответствии с требованиями столбца 7 Структуры НМЦ)</t>
    </r>
    <r>
      <rPr>
        <i/>
        <sz val="12"/>
        <color theme="1"/>
        <rFont val="Times New Roman"/>
      </rPr>
      <t xml:space="preserve">, подсвеченные </t>
    </r>
    <r>
      <rPr>
        <i/>
        <sz val="12"/>
        <color theme="9"/>
        <rFont val="Times New Roman"/>
      </rPr>
      <t>светло-зеленым</t>
    </r>
    <r>
      <rPr>
        <i/>
        <sz val="12"/>
        <color theme="1"/>
        <rFont val="Times New Roman"/>
      </rPr>
      <t xml:space="preserve"> цветом</t>
    </r>
    <r>
      <rPr>
        <i/>
        <sz val="12"/>
        <rFont val="Times New Roman"/>
      </rPr>
      <t xml:space="preserve">. Если Участником предлагается аналогичная продукция, то в этом случае ее наименование в столбце 2 может быть скорректировано.
Страна происхождения предлагаемого товара / страна регистрации лица выполняющего работу, оказывающего услугу заполняется в соответствии с общероссийским классификатором стран мира.
В столбце 9 при необходимости указывается наименование соответствующего реестра (Реестр российской промышленной продукции; Реестр промышленных товаров государств – членов Евразийского экономического союза, за исключением Российской Федерации; Единый реестр российских программ для электронных вычислительных машин и баз данных; Единый реестр программ для электронных вычислительных машин и баз данных из государств – членов Евразийского экономического союза, за исключением Рос</t>
    </r>
    <r>
      <rPr>
        <i/>
        <sz val="12"/>
        <color theme="1"/>
        <rFont val="Times New Roman"/>
      </rPr>
      <t xml:space="preserve">сийской Федерации) и номер реестровой записи.
В столбце 11 при необходимости указать коррективную ставку НДС в процентах.]</t>
    </r>
  </si>
  <si>
    <t xml:space="preserve">Национальный режим предоставляется</t>
  </si>
  <si>
    <t xml:space="preserve">Национальный режим не предоставляется – запрет</t>
  </si>
  <si>
    <t xml:space="preserve">Национальный режим не предоставляется – ограничение</t>
  </si>
  <si>
    <t xml:space="preserve">Национальный режим не предоставляется – преимущество</t>
  </si>
  <si>
    <t xml:space="preserve">Национальный режим не предоставляется – минимальная обязательная доля</t>
  </si>
  <si>
    <t xml:space="preserve">столбцы 7, 8, 9</t>
  </si>
  <si>
    <t xml:space="preserve">столбцы 7, 8</t>
  </si>
  <si>
    <t xml:space="preserve">не применимо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</si>
</sst>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dd/mm/yyyy"/>
  </numFmts>
  <fonts count="13">
    <font>
      <sz val="10.000000"/>
      <color theme="1"/>
      <name val="PT Mono"/>
    </font>
    <font>
      <sz val="12.000000"/>
      <color theme="1"/>
      <name val="Times New Roman"/>
    </font>
    <font>
      <i/>
      <sz val="12.000000"/>
      <color theme="1"/>
      <name val="Times New Roman"/>
    </font>
    <font>
      <b/>
      <sz val="12.000000"/>
      <color theme="1"/>
      <name val="Times New Roman"/>
    </font>
    <font>
      <b/>
      <i/>
      <sz val="12.000000"/>
      <color theme="1"/>
      <name val="Times New Roman"/>
    </font>
    <font>
      <sz val="11.000000"/>
      <color theme="1"/>
      <name val="Times New Roman"/>
    </font>
    <font>
      <sz val="11.000000"/>
      <color theme="1" tint="0"/>
      <name val="Times New Roman"/>
    </font>
    <font>
      <sz val="12.000000"/>
      <color theme="1" tint="0"/>
      <name val="Times New Roman"/>
    </font>
    <font>
      <b/>
      <sz val="11.000000"/>
      <color theme="1"/>
      <name val="Times New Roman"/>
    </font>
    <font>
      <b/>
      <i val="0"/>
      <strike val="0"/>
      <u val="none"/>
      <sz val="13.000000"/>
      <name val="Times New Roman"/>
    </font>
    <font>
      <b val="0"/>
      <i val="0"/>
      <strike val="0"/>
      <u val="none"/>
      <sz val="11.000000"/>
      <name val="Times New Roman"/>
    </font>
    <font>
      <i/>
      <sz val="10.000000"/>
      <color theme="1"/>
      <name val="Times New Roman"/>
    </font>
    <font>
      <sz val="10.000000"/>
      <color theme="1"/>
      <name val="Times New Roman"/>
    </font>
  </fonts>
  <fills count="5">
    <fill>
      <patternFill patternType="none"/>
    </fill>
    <fill>
      <patternFill patternType="gray125"/>
    </fill>
    <fill>
      <patternFill patternType="solid">
        <fgColor theme="0" tint="0"/>
        <bgColor theme="0" tint="0"/>
      </patternFill>
    </fill>
    <fill>
      <patternFill patternType="solid">
        <fgColor theme="9" tint="0.79998168889431442"/>
        <bgColor theme="9" tint="0.79998168889431442"/>
      </patternFill>
    </fill>
    <fill>
      <patternFill patternType="solid">
        <fgColor theme="2" tint="-0.099978637043366805"/>
        <bgColor theme="2" tint="-0.099978637043366805"/>
      </patternFill>
    </fill>
  </fills>
  <borders count="30">
    <border>
      <left style="none"/>
      <right style="none"/>
      <top style="none"/>
      <bottom style="none"/>
      <diagonal style="none"/>
    </border>
    <border>
      <left style="none"/>
      <right style="none"/>
      <top style="none"/>
      <bottom style="medium">
        <color theme="1" tint="0.499984740745262"/>
      </bottom>
      <diagonal style="none"/>
    </border>
    <border>
      <left style="medium">
        <color theme="1" tint="0.499984740745262"/>
      </left>
      <right style="none"/>
      <top style="medium">
        <color theme="1" tint="0.499984740745262"/>
      </top>
      <bottom style="none"/>
      <diagonal style="none"/>
    </border>
    <border>
      <left style="none"/>
      <right style="none"/>
      <top style="medium">
        <color theme="1" tint="0.499984740745262"/>
      </top>
      <bottom style="none"/>
      <diagonal style="none"/>
    </border>
    <border>
      <left style="none"/>
      <right style="medium">
        <color theme="1" tint="0.499984740745262"/>
      </right>
      <top style="medium">
        <color theme="1" tint="0.499984740745262"/>
      </top>
      <bottom style="none"/>
      <diagonal style="none"/>
    </border>
    <border>
      <left style="medium">
        <color theme="1" tint="0.499984740745262"/>
      </left>
      <right style="none"/>
      <top style="none"/>
      <bottom style="none"/>
      <diagonal style="none"/>
    </border>
    <border>
      <left style="none"/>
      <right style="medium">
        <color theme="1" tint="0.499984740745262"/>
      </right>
      <top style="none"/>
      <bottom style="none"/>
      <diagonal style="none"/>
    </border>
    <border>
      <left style="none"/>
      <right style="none"/>
      <top style="none"/>
      <bottom style="thin">
        <color theme="1" tint="0.499984740745262"/>
      </bottom>
      <diagonal style="none"/>
    </border>
    <border>
      <left style="none"/>
      <right style="none"/>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none"/>
      <diagonal style="none"/>
    </border>
    <border>
      <left style="thin">
        <color theme="1" tint="0.499984740745262"/>
      </left>
      <right style="none"/>
      <top style="thin">
        <color theme="1" tint="0.499984740745262"/>
      </top>
      <bottom style="thin">
        <color theme="1" tint="0.499984740745262"/>
      </bottom>
      <diagonal style="none"/>
    </border>
    <border>
      <left style="thin">
        <color theme="1"/>
      </left>
      <right style="thin">
        <color theme="1"/>
      </right>
      <top style="thin">
        <color theme="1"/>
      </top>
      <bottom style="thin">
        <color theme="1"/>
      </bottom>
      <diagonal style="none"/>
    </border>
    <border>
      <left style="none"/>
      <right style="thin">
        <color theme="1" tint="0.499984740745262"/>
      </right>
      <top style="thin">
        <color theme="1" tint="0.499984740745262"/>
      </top>
      <bottom style="thin">
        <color theme="1" tint="0.499984740745262"/>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thin">
        <color theme="1"/>
      </bottom>
      <diagonal style="none"/>
    </border>
    <border>
      <left style="thin">
        <color auto="1"/>
      </left>
      <right style="thin">
        <color auto="1"/>
      </right>
      <top style="thin">
        <color auto="1"/>
      </top>
      <bottom style="thin">
        <color auto="1"/>
      </bottom>
      <diagonal style="none"/>
    </border>
    <border>
      <left style="none"/>
      <right style="thin">
        <color theme="1"/>
      </right>
      <top style="thin">
        <color theme="1"/>
      </top>
      <bottom style="thin">
        <color theme="1"/>
      </bottom>
      <diagonal style="none"/>
    </border>
    <border>
      <left style="thin">
        <color theme="1"/>
      </left>
      <right style="thin">
        <color theme="1"/>
      </right>
      <top style="none"/>
      <bottom style="thin">
        <color theme="1"/>
      </bottom>
      <diagonal style="none"/>
    </border>
    <border>
      <left style="thin">
        <color theme="1"/>
      </left>
      <right style="thin">
        <color auto="1"/>
      </right>
      <top style="thin">
        <color theme="1"/>
      </top>
      <bottom style="thin">
        <color theme="1"/>
      </bottom>
      <diagonal style="none"/>
    </border>
    <border>
      <left style="thin">
        <color theme="1" tint="0.499984740745262"/>
      </left>
      <right style="none"/>
      <top style="thin">
        <color theme="1" tint="0.499984740745262"/>
      </top>
      <bottom style="none"/>
      <diagonal style="none"/>
    </border>
    <border>
      <left style="none"/>
      <right style="none"/>
      <top style="thin">
        <color theme="1" tint="0.499984740745262"/>
      </top>
      <bottom style="none"/>
      <diagonal style="none"/>
    </border>
    <border>
      <left style="none"/>
      <right style="thin">
        <color theme="1" tint="0.499984740745262"/>
      </right>
      <top style="thin">
        <color theme="1" tint="0.499984740745262"/>
      </top>
      <bottom style="none"/>
      <diagonal style="none"/>
    </border>
    <border>
      <left style="thin">
        <color theme="1" tint="0.499984740745262"/>
      </left>
      <right style="none"/>
      <top style="none"/>
      <bottom style="none"/>
      <diagonal style="none"/>
    </border>
    <border>
      <left style="none"/>
      <right style="thin">
        <color theme="1" tint="0.499984740745262"/>
      </right>
      <top style="none"/>
      <bottom style="none"/>
      <diagonal style="none"/>
    </border>
    <border>
      <left style="thin">
        <color theme="1" tint="0.499984740745262"/>
      </left>
      <right style="none"/>
      <top style="none"/>
      <bottom style="thin">
        <color theme="1" tint="0.499984740745262"/>
      </bottom>
      <diagonal style="none"/>
    </border>
    <border>
      <left style="thin">
        <color theme="1" tint="0.499984740745262"/>
      </left>
      <right style="thin">
        <color theme="1" tint="0.499984740745262"/>
      </right>
      <top style="none"/>
      <bottom style="thin">
        <color theme="1" tint="0.499984740745262"/>
      </bottom>
      <diagonal style="none"/>
    </border>
    <border>
      <left style="none"/>
      <right style="thin">
        <color theme="1" tint="0.499984740745262"/>
      </right>
      <top style="none"/>
      <bottom style="thin">
        <color theme="1" tint="0.499984740745262"/>
      </bottom>
      <diagonal style="none"/>
    </border>
    <border>
      <left style="medium">
        <color theme="1" tint="0.499984740745262"/>
      </left>
      <right style="none"/>
      <top style="none"/>
      <bottom style="medium">
        <color theme="1" tint="0.499984740745262"/>
      </bottom>
      <diagonal style="none"/>
    </border>
    <border>
      <left style="none"/>
      <right style="medium">
        <color theme="1" tint="0.499984740745262"/>
      </right>
      <top style="none"/>
      <bottom style="medium">
        <color theme="1" tint="0.499984740745262"/>
      </bottom>
      <diagonal style="none"/>
    </border>
  </borders>
  <cellStyleXfs count="1">
    <xf fontId="0" fillId="0" borderId="0" numFmtId="0" applyNumberFormat="1" applyFont="1" applyFill="1" applyBorder="1"/>
  </cellStyleXfs>
  <cellXfs count="122">
    <xf fontId="0" fillId="0" borderId="0" numFmtId="0" xfId="0"/>
    <xf fontId="1" fillId="0" borderId="0" numFmtId="0" xfId="0" applyFont="1" applyAlignment="1">
      <alignment horizontal="left" vertical="top"/>
    </xf>
    <xf fontId="1" fillId="2" borderId="0" numFmtId="0" xfId="0" applyFont="1" applyFill="1" applyAlignment="1">
      <alignment horizontal="left" vertical="top"/>
    </xf>
    <xf fontId="1" fillId="0" borderId="1" numFmtId="0" xfId="0" applyFont="1" applyBorder="1" applyAlignment="1">
      <alignment vertical="top"/>
    </xf>
    <xf fontId="1" fillId="2" borderId="1" numFmtId="0" xfId="0" applyFont="1" applyFill="1" applyBorder="1" applyAlignment="1">
      <alignment vertical="top"/>
    </xf>
    <xf fontId="2" fillId="2" borderId="0" numFmtId="0" xfId="0" applyFont="1" applyFill="1" applyAlignment="1" applyProtection="1">
      <alignment vertical="top" wrapText="1"/>
      <protection locked="0"/>
    </xf>
    <xf fontId="1" fillId="0" borderId="2" numFmtId="0" xfId="0" applyFont="1" applyBorder="1" applyAlignment="1">
      <alignment horizontal="left" vertical="top"/>
    </xf>
    <xf fontId="1" fillId="0" borderId="3" numFmtId="0" xfId="0" applyFont="1" applyBorder="1" applyAlignment="1">
      <alignment horizontal="left" vertical="top"/>
    </xf>
    <xf fontId="1" fillId="2" borderId="3" numFmtId="0" xfId="0" applyFont="1" applyFill="1" applyBorder="1" applyAlignment="1">
      <alignment horizontal="left" vertical="top"/>
    </xf>
    <xf fontId="1" fillId="0" borderId="4" numFmtId="0" xfId="0" applyFont="1" applyBorder="1" applyAlignment="1">
      <alignment horizontal="left" vertical="top"/>
    </xf>
    <xf fontId="1" fillId="0" borderId="5" numFmtId="0" xfId="0" applyFont="1" applyBorder="1" applyAlignment="1">
      <alignment horizontal="left" vertical="top"/>
    </xf>
    <xf fontId="1" fillId="0" borderId="0" numFmtId="0" xfId="0" applyFont="1" applyAlignment="1">
      <alignment vertical="top"/>
    </xf>
    <xf fontId="1" fillId="2" borderId="0" numFmtId="0" xfId="0" applyFont="1" applyFill="1" applyAlignment="1">
      <alignment vertical="top"/>
    </xf>
    <xf fontId="1" fillId="0" borderId="6" numFmtId="0" xfId="0" applyFont="1" applyBorder="1" applyAlignment="1">
      <alignment horizontal="left" vertical="top"/>
    </xf>
    <xf fontId="1" fillId="3" borderId="0" numFmtId="0" xfId="0" applyFont="1" applyFill="1" applyAlignment="1" applyProtection="1">
      <alignment vertical="top"/>
      <protection locked="0"/>
    </xf>
    <xf fontId="3" fillId="0" borderId="0" numFmtId="0" xfId="0" applyFont="1" applyAlignment="1">
      <alignment horizontal="center" vertical="top"/>
    </xf>
    <xf fontId="3" fillId="2" borderId="0" numFmtId="0" xfId="0" applyFont="1" applyFill="1" applyAlignment="1">
      <alignment horizontal="center" vertical="top"/>
    </xf>
    <xf fontId="1" fillId="2" borderId="7" numFmtId="0" xfId="0" applyFont="1" applyFill="1" applyBorder="1" applyAlignment="1" applyProtection="1">
      <alignment horizontal="left" vertical="top"/>
      <protection locked="0"/>
    </xf>
    <xf fontId="1" fillId="3" borderId="7" numFmtId="0" xfId="0" applyFont="1" applyFill="1" applyBorder="1" applyAlignment="1" applyProtection="1">
      <alignment horizontal="left" vertical="top"/>
      <protection locked="0"/>
    </xf>
    <xf fontId="1" fillId="2" borderId="8" numFmtId="0" xfId="0" applyFont="1" applyFill="1" applyBorder="1" applyAlignment="1" applyProtection="1">
      <alignment horizontal="left" vertical="top"/>
      <protection locked="0"/>
    </xf>
    <xf fontId="1" fillId="3" borderId="8" numFmtId="0" xfId="0" applyFont="1" applyFill="1" applyBorder="1" applyAlignment="1" applyProtection="1">
      <alignment horizontal="left" vertical="top"/>
      <protection locked="0"/>
    </xf>
    <xf fontId="3" fillId="0" borderId="9" numFmtId="0" xfId="0" applyFont="1" applyBorder="1" applyAlignment="1">
      <alignment horizontal="center" vertical="top" wrapText="1"/>
    </xf>
    <xf fontId="3" fillId="2" borderId="9" numFmtId="0" xfId="0" applyFont="1" applyFill="1" applyBorder="1" applyAlignment="1">
      <alignment horizontal="center" vertical="top" wrapText="1"/>
    </xf>
    <xf fontId="3" fillId="2" borderId="9" numFmtId="0" xfId="0" applyFont="1" applyFill="1" applyBorder="1" applyAlignment="1" applyProtection="1">
      <alignment horizontal="center" vertical="top" wrapText="1"/>
      <protection locked="0"/>
    </xf>
    <xf fontId="4" fillId="0" borderId="9" numFmtId="0" xfId="0" applyFont="1" applyBorder="1" applyAlignment="1">
      <alignment horizontal="center" vertical="top" wrapText="1"/>
    </xf>
    <xf fontId="4" fillId="2" borderId="10" numFmtId="0" xfId="0" applyFont="1" applyFill="1" applyBorder="1" applyAlignment="1">
      <alignment horizontal="center" vertical="top" wrapText="1"/>
    </xf>
    <xf fontId="4" fillId="0" borderId="10" numFmtId="0" xfId="0" applyFont="1" applyBorder="1" applyAlignment="1">
      <alignment horizontal="center" vertical="top" wrapText="1"/>
    </xf>
    <xf fontId="4" fillId="2" borderId="10" numFmtId="0" xfId="0" applyFont="1" applyFill="1" applyBorder="1" applyAlignment="1" applyProtection="1">
      <alignment horizontal="center" vertical="top"/>
      <protection locked="0"/>
    </xf>
    <xf fontId="1" fillId="0" borderId="0" numFmtId="0" xfId="0" applyFont="1" applyAlignment="1" applyProtection="1">
      <alignment horizontal="left" vertical="top"/>
      <protection locked="0"/>
    </xf>
    <xf fontId="1" fillId="0" borderId="5" numFmtId="0" xfId="0" applyFont="1" applyBorder="1" applyAlignment="1" applyProtection="1">
      <alignment horizontal="left" vertical="top"/>
      <protection locked="0"/>
    </xf>
    <xf fontId="5" fillId="0" borderId="9" numFmtId="0" xfId="0" applyFont="1" applyBorder="1" applyAlignment="1" applyProtection="1">
      <alignment horizontal="center" vertical="center"/>
      <protection locked="0"/>
    </xf>
    <xf fontId="5" fillId="3" borderId="11" numFmtId="0" xfId="0" applyFont="1" applyFill="1" applyBorder="1" applyAlignment="1" applyProtection="1">
      <alignment horizontal="center" vertical="center" wrapText="1"/>
      <protection locked="0"/>
    </xf>
    <xf fontId="5" fillId="2" borderId="12" numFmtId="160" xfId="0" applyNumberFormat="1" applyFont="1" applyFill="1" applyBorder="1" applyAlignment="1" applyProtection="1">
      <alignment horizontal="center" vertical="center" wrapText="1"/>
      <protection locked="0"/>
    </xf>
    <xf fontId="5" fillId="2" borderId="12" numFmtId="0" xfId="0" applyFont="1" applyFill="1" applyBorder="1" applyAlignment="1" applyProtection="1">
      <alignment horizontal="center" vertical="center"/>
      <protection locked="0"/>
    </xf>
    <xf fontId="5" fillId="2" borderId="12" numFmtId="160" xfId="0" applyNumberFormat="1" applyFont="1" applyFill="1" applyBorder="1" applyAlignment="1" applyProtection="1">
      <alignment horizontal="center" vertical="center"/>
      <protection locked="0"/>
    </xf>
    <xf fontId="5" fillId="3" borderId="13" numFmtId="49" xfId="0" applyNumberFormat="1" applyFont="1" applyFill="1" applyBorder="1" applyAlignment="1" applyProtection="1">
      <alignment horizontal="center" vertical="center"/>
      <protection locked="0"/>
    </xf>
    <xf fontId="5" fillId="3" borderId="9" numFmtId="49" xfId="0" applyNumberFormat="1" applyFont="1" applyFill="1" applyBorder="1" applyAlignment="1" applyProtection="1">
      <alignment horizontal="center" vertical="center"/>
      <protection locked="0"/>
    </xf>
    <xf fontId="5" fillId="3" borderId="9" numFmtId="49" xfId="0" applyNumberFormat="1" applyFont="1" applyFill="1" applyBorder="1" applyAlignment="1" applyProtection="1">
      <alignment horizontal="left" vertical="center"/>
      <protection locked="0"/>
    </xf>
    <xf fontId="5" fillId="3" borderId="0" numFmtId="49" xfId="0" applyNumberFormat="1" applyFont="1" applyFill="1" applyAlignment="1" applyProtection="1">
      <alignment horizontal="left" vertical="center"/>
      <protection locked="0"/>
    </xf>
    <xf fontId="5" fillId="3" borderId="9" numFmtId="4" xfId="0" applyNumberFormat="1" applyFont="1" applyFill="1" applyBorder="1" applyAlignment="1" applyProtection="1">
      <alignment horizontal="right" vertical="center"/>
      <protection locked="0"/>
    </xf>
    <xf fontId="5" fillId="0" borderId="9" numFmtId="4" xfId="0" applyNumberFormat="1" applyFont="1" applyBorder="1" applyAlignment="1" applyProtection="1">
      <alignment horizontal="right" vertical="center"/>
      <protection locked="0"/>
    </xf>
    <xf fontId="5" fillId="0" borderId="6" numFmtId="0" xfId="0" applyFont="1" applyBorder="1" applyAlignment="1" applyProtection="1">
      <alignment horizontal="left" vertical="top"/>
      <protection locked="0"/>
    </xf>
    <xf fontId="5" fillId="0" borderId="0" numFmtId="0" xfId="0" applyFont="1" applyAlignment="1" applyProtection="1">
      <alignment horizontal="left" vertical="top"/>
      <protection locked="0"/>
    </xf>
    <xf fontId="5" fillId="2" borderId="12" numFmtId="0" xfId="0" applyFont="1" applyFill="1" applyBorder="1" applyAlignment="1">
      <alignment horizontal="center" vertical="center" wrapText="1"/>
    </xf>
    <xf fontId="5" fillId="2" borderId="12" numFmtId="0" xfId="0" applyFont="1" applyFill="1" applyBorder="1" applyAlignment="1">
      <alignment horizontal="center" vertical="center"/>
      <protection locked="0"/>
    </xf>
    <xf fontId="5" fillId="2" borderId="12" numFmtId="160" xfId="0" applyNumberFormat="1" applyFont="1" applyFill="1" applyBorder="1" applyAlignment="1">
      <alignment horizontal="center" vertical="center"/>
      <protection locked="0"/>
    </xf>
    <xf fontId="5" fillId="2" borderId="12" numFmtId="2" xfId="0" applyNumberFormat="1" applyFont="1" applyFill="1" applyBorder="1" applyAlignment="1" applyProtection="1">
      <alignment horizontal="center" vertical="center" wrapText="1"/>
    </xf>
    <xf fontId="5" fillId="2" borderId="12" numFmtId="2" xfId="0" applyNumberFormat="1" applyFont="1" applyFill="1" applyBorder="1" applyAlignment="1" applyProtection="1">
      <alignment horizontal="center" vertical="center"/>
      <protection locked="0"/>
    </xf>
    <xf fontId="5" fillId="2" borderId="12" numFmtId="0" xfId="0" applyFont="1" applyFill="1" applyBorder="1" applyAlignment="1" applyProtection="1">
      <alignment horizontal="center" vertical="center" wrapText="1"/>
      <protection locked="0"/>
    </xf>
    <xf fontId="6" fillId="2" borderId="12" numFmtId="160" xfId="0" applyNumberFormat="1" applyFont="1" applyFill="1" applyBorder="1" applyAlignment="1" applyProtection="1">
      <alignment horizontal="center" vertical="center" wrapText="1"/>
    </xf>
    <xf fontId="5" fillId="2" borderId="12" numFmtId="49" xfId="0" applyNumberFormat="1" applyFont="1" applyFill="1" applyBorder="1" applyAlignment="1" applyProtection="1">
      <alignment horizontal="center" vertical="center"/>
      <protection locked="0"/>
    </xf>
    <xf fontId="5" fillId="2" borderId="12" numFmtId="49" xfId="0" applyNumberFormat="1" applyFont="1" applyFill="1" applyBorder="1" applyAlignment="1">
      <alignment horizontal="center" vertical="center"/>
      <protection locked="0"/>
    </xf>
    <xf fontId="1" fillId="0" borderId="0" numFmtId="2" xfId="0" applyNumberFormat="1" applyFont="1" applyAlignment="1" applyProtection="1">
      <alignment horizontal="left" vertical="top"/>
      <protection locked="0"/>
    </xf>
    <xf fontId="5" fillId="2" borderId="12" numFmtId="161" xfId="0" applyNumberFormat="1" applyFont="1" applyFill="1" applyBorder="1" applyAlignment="1" applyProtection="1">
      <alignment horizontal="center" vertical="center"/>
      <protection locked="0"/>
    </xf>
    <xf fontId="5" fillId="2" borderId="12" numFmtId="161" xfId="0" applyNumberFormat="1" applyFont="1" applyFill="1" applyBorder="1" applyAlignment="1">
      <alignment horizontal="center" vertical="center" wrapText="1"/>
    </xf>
    <xf fontId="5" fillId="2" borderId="12" numFmtId="0" xfId="0" applyFont="1" applyFill="1" applyBorder="1" applyAlignment="1">
      <alignment horizontal="center" vertical="center" wrapText="1"/>
      <protection locked="0"/>
    </xf>
    <xf fontId="6" fillId="2" borderId="12" numFmtId="161" xfId="0" applyNumberFormat="1" applyFont="1" applyFill="1" applyBorder="1" applyAlignment="1" applyProtection="1">
      <alignment horizontal="center" shrinkToFit="1" vertical="center" wrapText="1"/>
    </xf>
    <xf fontId="6" fillId="2" borderId="12" numFmtId="161" xfId="0" applyNumberFormat="1" applyFont="1" applyFill="1" applyBorder="1" applyAlignment="1">
      <alignment horizontal="center" shrinkToFit="1" vertical="center" wrapText="1"/>
    </xf>
    <xf fontId="5" fillId="2" borderId="14" numFmtId="0" xfId="0" applyFont="1" applyFill="1" applyBorder="1" applyAlignment="1" applyProtection="1">
      <alignment horizontal="center" vertical="center"/>
      <protection locked="0"/>
    </xf>
    <xf fontId="6" fillId="2" borderId="15" numFmtId="160" xfId="0" applyNumberFormat="1" applyFont="1" applyFill="1" applyBorder="1" applyAlignment="1" applyProtection="1">
      <alignment horizontal="center" vertical="center" wrapText="1"/>
    </xf>
    <xf fontId="5" fillId="2" borderId="16" numFmtId="161" xfId="0" applyNumberFormat="1" applyFont="1" applyFill="1" applyBorder="1" applyAlignment="1" applyProtection="1">
      <alignment horizontal="center" vertical="center"/>
      <protection locked="0"/>
    </xf>
    <xf fontId="5" fillId="2" borderId="17" numFmtId="0" xfId="0" applyFont="1" applyFill="1" applyBorder="1" applyAlignment="1" applyProtection="1">
      <alignment horizontal="center" vertical="center"/>
      <protection locked="0"/>
    </xf>
    <xf fontId="5" fillId="2" borderId="12" numFmtId="161" xfId="0" applyNumberFormat="1" applyFont="1" applyFill="1" applyBorder="1" applyAlignment="1">
      <alignment horizontal="center" vertical="center" wrapText="1"/>
      <protection locked="0"/>
    </xf>
    <xf fontId="5" fillId="2" borderId="15" numFmtId="160" xfId="0" applyNumberFormat="1" applyFont="1" applyFill="1" applyBorder="1" applyAlignment="1" applyProtection="1">
      <alignment horizontal="center" vertical="center" wrapText="1"/>
      <protection locked="0"/>
    </xf>
    <xf fontId="7" fillId="2" borderId="16" numFmtId="161" xfId="0" applyNumberFormat="1" applyFont="1" applyFill="1" applyBorder="1" applyAlignment="1" applyProtection="1">
      <alignment horizontal="center" shrinkToFit="1" vertical="center" wrapText="1"/>
    </xf>
    <xf fontId="5" fillId="2" borderId="0" numFmtId="161" xfId="0" applyNumberFormat="1" applyFont="1" applyFill="1" applyAlignment="1">
      <alignment horizontal="center" vertical="center" wrapText="1"/>
      <protection locked="0"/>
    </xf>
    <xf fontId="5" fillId="2" borderId="18" numFmtId="0" xfId="0" applyFont="1" applyFill="1" applyBorder="1" applyAlignment="1" applyProtection="1">
      <alignment horizontal="center" vertical="center"/>
      <protection locked="0"/>
    </xf>
    <xf fontId="7" fillId="2" borderId="19" numFmtId="0" xfId="0" applyFont="1" applyFill="1" applyBorder="1" applyAlignment="1">
      <alignment horizontal="center" shrinkToFit="1" vertical="center" wrapText="1"/>
    </xf>
    <xf fontId="5" fillId="2" borderId="17" numFmtId="0" xfId="0" applyFont="1" applyFill="1" applyBorder="1" applyAlignment="1">
      <alignment horizontal="center" vertical="center"/>
      <protection locked="0"/>
    </xf>
    <xf fontId="5" fillId="0" borderId="12" numFmtId="0" xfId="0" applyFont="1" applyBorder="1" applyAlignment="1" applyProtection="1">
      <alignment horizontal="center" vertical="center"/>
      <protection locked="0"/>
    </xf>
    <xf fontId="5" fillId="0" borderId="12" numFmtId="160" xfId="0" applyNumberFormat="1" applyFont="1" applyBorder="1" applyAlignment="1" applyProtection="1">
      <alignment horizontal="center" vertical="center"/>
      <protection locked="0"/>
    </xf>
    <xf fontId="8" fillId="0" borderId="20" numFmtId="0" xfId="0" applyFont="1" applyBorder="1" applyAlignment="1">
      <alignment horizontal="right" vertical="center"/>
    </xf>
    <xf fontId="8" fillId="0" borderId="21" numFmtId="0" xfId="0" applyFont="1" applyBorder="1" applyAlignment="1">
      <alignment horizontal="right" vertical="center"/>
    </xf>
    <xf fontId="8" fillId="2" borderId="0" numFmtId="0" xfId="0" applyFont="1" applyFill="1" applyAlignment="1">
      <alignment horizontal="right" vertical="center"/>
    </xf>
    <xf fontId="8" fillId="0" borderId="0" numFmtId="0" xfId="0" applyFont="1" applyAlignment="1">
      <alignment horizontal="right" vertical="center"/>
    </xf>
    <xf fontId="8" fillId="0" borderId="22" numFmtId="0" xfId="0" applyFont="1" applyBorder="1" applyAlignment="1">
      <alignment horizontal="right" vertical="center"/>
    </xf>
    <xf fontId="8" fillId="0" borderId="11" numFmtId="0" xfId="0" applyFont="1" applyBorder="1" applyAlignment="1">
      <alignment horizontal="left" vertical="center"/>
    </xf>
    <xf fontId="8" fillId="0" borderId="8" numFmtId="0" xfId="0" applyFont="1" applyBorder="1" applyAlignment="1">
      <alignment horizontal="left" vertical="center"/>
    </xf>
    <xf fontId="8" fillId="0" borderId="13" numFmtId="0" xfId="0" applyFont="1" applyBorder="1" applyAlignment="1">
      <alignment horizontal="left" vertical="center"/>
    </xf>
    <xf fontId="8" fillId="0" borderId="9" numFmtId="4" xfId="0" applyNumberFormat="1" applyFont="1" applyBorder="1" applyAlignment="1">
      <alignment horizontal="right" vertical="center"/>
    </xf>
    <xf fontId="5" fillId="0" borderId="6" numFmtId="0" xfId="0" applyFont="1" applyBorder="1" applyAlignment="1">
      <alignment horizontal="left" vertical="top"/>
    </xf>
    <xf fontId="5" fillId="0" borderId="0" numFmtId="0" xfId="0" applyFont="1" applyAlignment="1">
      <alignment horizontal="left" vertical="top"/>
    </xf>
    <xf fontId="8" fillId="2" borderId="23" numFmtId="0" xfId="0" applyFont="1" applyFill="1" applyBorder="1" applyAlignment="1" applyProtection="1">
      <alignment horizontal="right" vertical="center"/>
      <protection locked="0"/>
    </xf>
    <xf fontId="8" fillId="2" borderId="0" numFmtId="0" xfId="0" applyFont="1" applyFill="1" applyAlignment="1" applyProtection="1">
      <alignment horizontal="right" vertical="center"/>
      <protection locked="0"/>
    </xf>
    <xf fontId="8" fillId="2" borderId="24" numFmtId="0" xfId="0" applyFont="1" applyFill="1" applyBorder="1" applyAlignment="1" applyProtection="1">
      <alignment horizontal="right" vertical="center"/>
      <protection locked="0"/>
    </xf>
    <xf fontId="8" fillId="2" borderId="25" numFmtId="0" xfId="0" applyFont="1" applyFill="1" applyBorder="1" applyAlignment="1" applyProtection="1">
      <alignment horizontal="left" vertical="center"/>
      <protection locked="0"/>
    </xf>
    <xf fontId="8" fillId="2" borderId="26" numFmtId="2" xfId="0" applyNumberFormat="1" applyFont="1" applyFill="1" applyBorder="1" applyAlignment="1" applyProtection="1">
      <alignment horizontal="right" vertical="center"/>
      <protection locked="0"/>
    </xf>
    <xf fontId="9" fillId="0" borderId="0" numFmtId="4" xfId="0" applyNumberFormat="1" applyFont="1" applyAlignment="1">
      <alignment horizontal="center" vertical="top"/>
    </xf>
    <xf fontId="8" fillId="0" borderId="23" numFmtId="0" xfId="0" applyFont="1" applyBorder="1" applyAlignment="1">
      <alignment horizontal="right" vertical="center"/>
    </xf>
    <xf fontId="8" fillId="0" borderId="24" numFmtId="0" xfId="0" applyFont="1" applyBorder="1" applyAlignment="1">
      <alignment horizontal="right" vertical="center"/>
    </xf>
    <xf fontId="8" fillId="0" borderId="9" numFmtId="0" xfId="0" applyFont="1" applyBorder="1" applyAlignment="1">
      <alignment horizontal="left" vertical="center"/>
    </xf>
    <xf fontId="8" fillId="3" borderId="9" numFmtId="9" xfId="0" applyNumberFormat="1" applyFont="1" applyFill="1" applyBorder="1" applyAlignment="1">
      <alignment horizontal="center" vertical="center"/>
    </xf>
    <xf fontId="8" fillId="2" borderId="9" numFmtId="0" xfId="0" applyFont="1" applyFill="1" applyBorder="1" applyAlignment="1" applyProtection="1">
      <alignment horizontal="left" vertical="center"/>
      <protection locked="0"/>
    </xf>
    <xf fontId="8" fillId="2" borderId="9" numFmtId="9" xfId="0" applyNumberFormat="1" applyFont="1" applyFill="1" applyBorder="1" applyAlignment="1" applyProtection="1">
      <alignment horizontal="left" vertical="center"/>
      <protection locked="0"/>
    </xf>
    <xf fontId="8" fillId="2" borderId="9" numFmtId="4" xfId="0" applyNumberFormat="1" applyFont="1" applyFill="1" applyBorder="1" applyAlignment="1" applyProtection="1">
      <alignment horizontal="right" vertical="center"/>
      <protection locked="0"/>
    </xf>
    <xf fontId="8" fillId="0" borderId="25" numFmtId="0" xfId="0" applyFont="1" applyBorder="1" applyAlignment="1">
      <alignment horizontal="right" vertical="center"/>
    </xf>
    <xf fontId="8" fillId="0" borderId="7" numFmtId="0" xfId="0" applyFont="1" applyBorder="1" applyAlignment="1">
      <alignment horizontal="right" vertical="center"/>
    </xf>
    <xf fontId="8" fillId="2" borderId="7" numFmtId="0" xfId="0" applyFont="1" applyFill="1" applyBorder="1" applyAlignment="1">
      <alignment horizontal="right" vertical="center"/>
    </xf>
    <xf fontId="8" fillId="0" borderId="27" numFmtId="0" xfId="0" applyFont="1" applyBorder="1" applyAlignment="1">
      <alignment horizontal="right" vertical="center"/>
    </xf>
    <xf fontId="8" fillId="2" borderId="25" numFmtId="0" xfId="0" applyFont="1" applyFill="1" applyBorder="1" applyAlignment="1" applyProtection="1">
      <alignment horizontal="right" vertical="center"/>
      <protection locked="0"/>
    </xf>
    <xf fontId="8" fillId="2" borderId="7" numFmtId="0" xfId="0" applyFont="1" applyFill="1" applyBorder="1" applyAlignment="1" applyProtection="1">
      <alignment horizontal="right" vertical="center"/>
      <protection locked="0"/>
    </xf>
    <xf fontId="8" fillId="2" borderId="27" numFmtId="0" xfId="0" applyFont="1" applyFill="1" applyBorder="1" applyAlignment="1" applyProtection="1">
      <alignment horizontal="right" vertical="center"/>
      <protection locked="0"/>
    </xf>
    <xf fontId="8" fillId="2" borderId="11" numFmtId="0" xfId="0" applyFont="1" applyFill="1" applyBorder="1" applyAlignment="1" applyProtection="1">
      <alignment horizontal="left" vertical="center"/>
      <protection locked="0"/>
    </xf>
    <xf fontId="10" fillId="0" borderId="0" numFmtId="3" xfId="0" applyNumberFormat="1" applyFont="1" applyAlignment="1">
      <alignment horizontal="left" vertical="top"/>
    </xf>
    <xf fontId="10" fillId="0" borderId="0" numFmtId="4" xfId="0" applyNumberFormat="1" applyFont="1" applyAlignment="1">
      <alignment horizontal="center" vertical="top"/>
    </xf>
    <xf fontId="1" fillId="0" borderId="0" numFmtId="4" xfId="0" applyNumberFormat="1" applyFont="1" applyAlignment="1">
      <alignment horizontal="left" vertical="top"/>
    </xf>
    <xf fontId="1" fillId="0" borderId="0" numFmtId="0" xfId="0" applyFont="1" applyAlignment="1">
      <alignment horizontal="center" vertical="top"/>
    </xf>
    <xf fontId="1" fillId="3" borderId="7" numFmtId="0" xfId="0" applyFont="1" applyFill="1" applyBorder="1" applyAlignment="1" applyProtection="1">
      <alignment horizontal="center" vertical="top"/>
      <protection locked="0"/>
    </xf>
    <xf fontId="1" fillId="3" borderId="0" numFmtId="0" xfId="0" applyFont="1" applyFill="1" applyAlignment="1" applyProtection="1">
      <alignment horizontal="center" vertical="top"/>
      <protection locked="0"/>
    </xf>
    <xf fontId="2" fillId="2" borderId="0" numFmtId="0" xfId="0" applyFont="1" applyFill="1" applyAlignment="1" applyProtection="1">
      <alignment horizontal="left" vertical="top" wrapText="1"/>
      <protection locked="0"/>
    </xf>
    <xf fontId="11" fillId="0" borderId="21" numFmtId="0" xfId="0" applyFont="1" applyBorder="1" applyAlignment="1">
      <alignment horizontal="center" vertical="top"/>
    </xf>
    <xf fontId="11" fillId="2" borderId="21" numFmtId="0" xfId="0" applyFont="1" applyFill="1" applyBorder="1" applyAlignment="1">
      <alignment horizontal="center" vertical="top"/>
    </xf>
    <xf fontId="11" fillId="0" borderId="0" numFmtId="0" xfId="0" applyFont="1" applyAlignment="1">
      <alignment horizontal="center" vertical="top"/>
    </xf>
    <xf fontId="1" fillId="0" borderId="0" numFmtId="2" xfId="0" applyNumberFormat="1" applyFont="1" applyAlignment="1">
      <alignment horizontal="left" vertical="top"/>
    </xf>
    <xf fontId="1" fillId="0" borderId="28" numFmtId="0" xfId="0" applyFont="1" applyBorder="1" applyAlignment="1">
      <alignment horizontal="left" vertical="top"/>
    </xf>
    <xf fontId="1" fillId="0" borderId="1" numFmtId="0" xfId="0" applyFont="1" applyBorder="1" applyAlignment="1">
      <alignment horizontal="left" vertical="top"/>
    </xf>
    <xf fontId="1" fillId="2" borderId="1" numFmtId="0" xfId="0" applyFont="1" applyFill="1" applyBorder="1" applyAlignment="1">
      <alignment horizontal="left" vertical="top"/>
    </xf>
    <xf fontId="1" fillId="0" borderId="29" numFmtId="0" xfId="0" applyFont="1" applyBorder="1" applyAlignment="1">
      <alignment horizontal="left" vertical="top"/>
    </xf>
    <xf fontId="2" fillId="4" borderId="0" numFmtId="0" xfId="0" applyFont="1" applyFill="1" applyAlignment="1">
      <alignment horizontal="left" vertical="top" wrapText="1"/>
    </xf>
    <xf fontId="2" fillId="2" borderId="0" numFmtId="0" xfId="0" applyFont="1" applyFill="1" applyAlignment="1">
      <alignment horizontal="left" vertical="top" wrapText="1"/>
    </xf>
    <xf fontId="12" fillId="0" borderId="0" numFmtId="0" xfId="0" applyFont="1"/>
    <xf fontId="12" fillId="2" borderId="0" numFmtId="0" xfId="0" applyFon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70" workbookViewId="0">
      <selection activeCell="Y14" activeCellId="0" sqref="Y14:Y24"/>
    </sheetView>
  </sheetViews>
  <sheetFormatPr defaultColWidth="18.5703125" defaultRowHeight="12.75"/>
  <cols>
    <col customWidth="1" min="1" max="2" style="1" width="4.5703125"/>
    <col customWidth="1" min="3" max="3" style="1" width="4.00390625"/>
    <col customWidth="1" min="4" max="4" style="1" width="23.375"/>
    <col customWidth="1" min="5" max="5" style="2" width="48.875"/>
    <col customWidth="1" min="6" max="6" style="2" width="17.375"/>
    <col customWidth="1" min="7" max="8" style="1" width="14.5703125"/>
    <col customWidth="1" min="9" max="9" style="1" width="25"/>
    <col customWidth="1" min="10" max="10" style="1" width="28.42578125"/>
    <col customWidth="1" min="11" max="11" style="1" width="32.42578125"/>
    <col customWidth="1" min="12" max="12" style="1" width="26.28515625"/>
    <col min="13" max="14" style="1" width="18.5703125"/>
    <col customWidth="1" min="15" max="17" style="1" width="4.5703125"/>
    <col customWidth="1" min="18" max="18" style="2" width="6.5703125"/>
    <col customWidth="1" min="19" max="19" style="2" width="31.42578125"/>
    <col customWidth="1" min="20" max="20" style="2" width="52.28515625"/>
    <col customWidth="1" min="21" max="21" style="2" width="24.5703125"/>
    <col customWidth="1" min="22" max="22" style="2" width="14.7109375"/>
    <col customWidth="1" min="23" max="24" style="2" width="15.28515625"/>
    <col customWidth="1" min="25" max="25" style="2" width="20.5703125"/>
    <col min="26" max="16384" style="1" width="18.5703125"/>
  </cols>
  <sheetData>
    <row r="1" ht="16.5" customHeight="1">
      <c r="B1" s="3"/>
      <c r="C1" s="3"/>
      <c r="D1" s="3"/>
      <c r="E1" s="4"/>
      <c r="F1" s="4"/>
      <c r="G1" s="3"/>
      <c r="H1" s="3"/>
      <c r="I1" s="3"/>
      <c r="J1" s="3"/>
      <c r="K1" s="3"/>
      <c r="L1" s="3"/>
      <c r="M1" s="3"/>
      <c r="N1" s="3"/>
      <c r="R1" s="2"/>
      <c r="S1" s="5"/>
      <c r="T1" s="2"/>
      <c r="U1" s="5"/>
      <c r="V1" s="5"/>
      <c r="W1" s="5"/>
      <c r="X1" s="5"/>
      <c r="Y1" s="5"/>
    </row>
    <row r="2" ht="47.25" customHeight="1">
      <c r="B2" s="6"/>
      <c r="C2" s="7"/>
      <c r="D2" s="7"/>
      <c r="E2" s="8"/>
      <c r="F2" s="8"/>
      <c r="G2" s="7"/>
      <c r="H2" s="7"/>
      <c r="I2" s="7"/>
      <c r="J2" s="7"/>
      <c r="K2" s="7"/>
      <c r="L2" s="7"/>
      <c r="M2" s="7"/>
      <c r="N2" s="7"/>
      <c r="O2" s="9"/>
    </row>
    <row r="3" ht="15.75" customHeight="1">
      <c r="B3" s="10"/>
      <c r="C3" s="11" t="s">
        <v>0</v>
      </c>
      <c r="D3" s="11"/>
      <c r="E3" s="12"/>
      <c r="F3" s="12"/>
      <c r="G3" s="11"/>
      <c r="H3" s="11"/>
      <c r="I3" s="11"/>
      <c r="J3" s="11"/>
      <c r="O3" s="13"/>
    </row>
    <row r="4" ht="15.75" customHeight="1">
      <c r="B4" s="10"/>
      <c r="C4" s="14" t="s">
        <v>1</v>
      </c>
      <c r="D4" s="14"/>
      <c r="E4" s="12"/>
      <c r="F4" s="12"/>
      <c r="G4" s="11"/>
      <c r="H4" s="11"/>
      <c r="I4" s="11"/>
      <c r="J4" s="11"/>
      <c r="O4" s="13"/>
    </row>
    <row r="5" ht="24" customHeight="1">
      <c r="B5" s="10"/>
      <c r="E5" s="12"/>
      <c r="F5" s="12"/>
      <c r="G5" s="11"/>
      <c r="H5" s="11"/>
      <c r="I5" s="11"/>
      <c r="O5" s="13"/>
      <c r="R5" s="2"/>
      <c r="S5" s="2"/>
    </row>
    <row r="6" ht="15">
      <c r="B6" s="10"/>
      <c r="C6" s="15" t="s">
        <v>2</v>
      </c>
      <c r="D6" s="15"/>
      <c r="E6" s="16"/>
      <c r="F6" s="16"/>
      <c r="G6" s="15"/>
      <c r="H6" s="15"/>
      <c r="I6" s="15"/>
      <c r="J6" s="15"/>
      <c r="K6" s="15"/>
      <c r="L6" s="15"/>
      <c r="M6" s="15"/>
      <c r="N6" s="15"/>
      <c r="O6" s="13"/>
      <c r="R6" s="16" t="s">
        <v>3</v>
      </c>
      <c r="S6" s="16"/>
      <c r="T6" s="16"/>
      <c r="U6" s="16"/>
      <c r="V6" s="16"/>
      <c r="W6" s="16"/>
      <c r="X6" s="16"/>
      <c r="Y6" s="16"/>
    </row>
    <row r="7" ht="24" customHeight="1">
      <c r="B7" s="10"/>
      <c r="O7" s="13"/>
    </row>
    <row r="8" ht="24" customHeight="1">
      <c r="B8" s="10"/>
      <c r="C8" s="1" t="s">
        <v>4</v>
      </c>
      <c r="D8" s="1"/>
      <c r="E8" s="17"/>
      <c r="F8" s="17"/>
      <c r="G8" s="18"/>
      <c r="H8" s="18"/>
      <c r="O8" s="13"/>
    </row>
    <row r="9" ht="24" customHeight="1">
      <c r="B9" s="10"/>
      <c r="C9" s="1" t="s">
        <v>5</v>
      </c>
      <c r="D9" s="1"/>
      <c r="E9" s="19"/>
      <c r="F9" s="19"/>
      <c r="G9" s="20"/>
      <c r="H9" s="20"/>
      <c r="O9" s="13"/>
    </row>
    <row r="10" ht="24" customHeight="1">
      <c r="B10" s="10"/>
      <c r="C10" s="1" t="s">
        <v>6</v>
      </c>
      <c r="D10" s="1"/>
      <c r="E10" s="19"/>
      <c r="F10" s="19"/>
      <c r="G10" s="20"/>
      <c r="H10" s="20"/>
      <c r="O10" s="13"/>
    </row>
    <row r="11">
      <c r="B11" s="10"/>
      <c r="O11" s="13"/>
    </row>
    <row r="12" ht="164.40000000000001" customHeight="1">
      <c r="B12" s="10"/>
      <c r="C12" s="21" t="s">
        <v>7</v>
      </c>
      <c r="D12" s="21" t="s">
        <v>8</v>
      </c>
      <c r="E12" s="22" t="s">
        <v>9</v>
      </c>
      <c r="F12" s="22" t="s">
        <v>10</v>
      </c>
      <c r="G12" s="21" t="s">
        <v>11</v>
      </c>
      <c r="H12" s="21" t="s">
        <v>12</v>
      </c>
      <c r="I12" s="21" t="s">
        <v>13</v>
      </c>
      <c r="J12" s="21" t="s">
        <v>14</v>
      </c>
      <c r="K12" s="21" t="s">
        <v>15</v>
      </c>
      <c r="L12" s="21" t="s">
        <v>16</v>
      </c>
      <c r="M12" s="21" t="s">
        <v>17</v>
      </c>
      <c r="N12" s="21" t="s">
        <v>18</v>
      </c>
      <c r="O12" s="13"/>
      <c r="R12" s="23" t="s">
        <v>7</v>
      </c>
      <c r="S12" s="23" t="s">
        <v>19</v>
      </c>
      <c r="T12" s="23" t="s">
        <v>20</v>
      </c>
      <c r="U12" s="23" t="s">
        <v>10</v>
      </c>
      <c r="V12" s="23" t="s">
        <v>11</v>
      </c>
      <c r="W12" s="23" t="s">
        <v>12</v>
      </c>
      <c r="X12" s="23" t="s">
        <v>21</v>
      </c>
      <c r="Y12" s="23" t="s">
        <v>22</v>
      </c>
    </row>
    <row r="13" ht="15">
      <c r="B13" s="10"/>
      <c r="C13" s="24">
        <v>1</v>
      </c>
      <c r="D13" s="24">
        <v>2</v>
      </c>
      <c r="E13" s="25">
        <v>3</v>
      </c>
      <c r="F13" s="25">
        <v>4</v>
      </c>
      <c r="G13" s="26">
        <v>5</v>
      </c>
      <c r="H13" s="26">
        <v>6</v>
      </c>
      <c r="I13" s="24">
        <v>7</v>
      </c>
      <c r="J13" s="24">
        <v>8</v>
      </c>
      <c r="K13" s="24">
        <v>9</v>
      </c>
      <c r="L13" s="24">
        <v>10</v>
      </c>
      <c r="M13" s="24">
        <v>11</v>
      </c>
      <c r="N13" s="24">
        <v>12</v>
      </c>
      <c r="O13" s="13"/>
      <c r="R13" s="27">
        <v>1</v>
      </c>
      <c r="S13" s="27">
        <v>2</v>
      </c>
      <c r="T13" s="27">
        <v>3</v>
      </c>
      <c r="U13" s="27">
        <v>4</v>
      </c>
      <c r="V13" s="27">
        <v>5</v>
      </c>
      <c r="W13" s="27">
        <v>6</v>
      </c>
      <c r="X13" s="27">
        <v>7</v>
      </c>
      <c r="Y13" s="27">
        <v>8</v>
      </c>
    </row>
    <row r="14" s="28" customFormat="1" ht="14.25">
      <c r="B14" s="29"/>
      <c r="C14" s="30">
        <v>1</v>
      </c>
      <c r="D14" s="31" t="s">
        <v>23</v>
      </c>
      <c r="E14" s="32" t="s">
        <v>24</v>
      </c>
      <c r="F14" s="33" t="s">
        <v>25</v>
      </c>
      <c r="G14" s="33" t="s">
        <v>26</v>
      </c>
      <c r="H14" s="34">
        <v>30</v>
      </c>
      <c r="I14" s="35" t="s">
        <v>27</v>
      </c>
      <c r="J14" s="36" t="s">
        <v>27</v>
      </c>
      <c r="K14" s="37" t="s">
        <v>27</v>
      </c>
      <c r="L14" s="38" t="s">
        <v>27</v>
      </c>
      <c r="M14" s="39">
        <v>0</v>
      </c>
      <c r="N14" s="40">
        <f t="shared" ref="N14:N77" si="0">H14*M14</f>
        <v>0</v>
      </c>
      <c r="O14" s="41"/>
      <c r="P14" s="42"/>
      <c r="Q14" s="42"/>
      <c r="R14" s="33">
        <v>1</v>
      </c>
      <c r="S14" s="43" t="s">
        <v>23</v>
      </c>
      <c r="T14" s="32" t="s">
        <v>24</v>
      </c>
      <c r="U14" s="43" t="s">
        <v>25</v>
      </c>
      <c r="V14" s="44" t="s">
        <v>26</v>
      </c>
      <c r="W14" s="45">
        <v>30</v>
      </c>
      <c r="X14" s="46">
        <v>228.88426999999999</v>
      </c>
      <c r="Y14" s="47">
        <f t="shared" ref="Y14:Y77" si="1">X14*W14</f>
        <v>6866.5280999999995</v>
      </c>
    </row>
    <row r="15" s="28" customFormat="1" ht="28.5">
      <c r="B15" s="29"/>
      <c r="C15" s="30">
        <v>2</v>
      </c>
      <c r="D15" s="31" t="s">
        <v>28</v>
      </c>
      <c r="E15" s="48" t="s">
        <v>24</v>
      </c>
      <c r="F15" s="33" t="s">
        <v>29</v>
      </c>
      <c r="G15" s="33" t="s">
        <v>26</v>
      </c>
      <c r="H15" s="34">
        <v>60</v>
      </c>
      <c r="I15" s="35" t="s">
        <v>27</v>
      </c>
      <c r="J15" s="36" t="s">
        <v>27</v>
      </c>
      <c r="K15" s="37" t="s">
        <v>27</v>
      </c>
      <c r="L15" s="37"/>
      <c r="M15" s="39">
        <v>0</v>
      </c>
      <c r="N15" s="40">
        <f t="shared" si="0"/>
        <v>0</v>
      </c>
      <c r="O15" s="41"/>
      <c r="P15" s="42"/>
      <c r="Q15" s="42"/>
      <c r="R15" s="33">
        <v>2</v>
      </c>
      <c r="S15" s="43" t="s">
        <v>28</v>
      </c>
      <c r="T15" s="48" t="s">
        <v>24</v>
      </c>
      <c r="U15" s="43" t="s">
        <v>29</v>
      </c>
      <c r="V15" s="44" t="s">
        <v>26</v>
      </c>
      <c r="W15" s="45">
        <v>60</v>
      </c>
      <c r="X15" s="46">
        <v>1865.399015</v>
      </c>
      <c r="Y15" s="47">
        <f t="shared" si="1"/>
        <v>111923.9409</v>
      </c>
    </row>
    <row r="16" s="28" customFormat="1" ht="28.5">
      <c r="B16" s="29"/>
      <c r="C16" s="30">
        <v>3</v>
      </c>
      <c r="D16" s="31" t="s">
        <v>30</v>
      </c>
      <c r="E16" s="32" t="s">
        <v>31</v>
      </c>
      <c r="F16" s="33" t="s">
        <v>32</v>
      </c>
      <c r="G16" s="33" t="s">
        <v>26</v>
      </c>
      <c r="H16" s="34">
        <v>10</v>
      </c>
      <c r="I16" s="35" t="s">
        <v>27</v>
      </c>
      <c r="J16" s="36" t="s">
        <v>27</v>
      </c>
      <c r="K16" s="37" t="s">
        <v>27</v>
      </c>
      <c r="L16" s="37"/>
      <c r="M16" s="39">
        <v>0</v>
      </c>
      <c r="N16" s="40">
        <f t="shared" si="0"/>
        <v>0</v>
      </c>
      <c r="O16" s="41"/>
      <c r="P16" s="42"/>
      <c r="Q16" s="42"/>
      <c r="R16" s="33">
        <v>3</v>
      </c>
      <c r="S16" s="43" t="s">
        <v>30</v>
      </c>
      <c r="T16" s="32" t="s">
        <v>31</v>
      </c>
      <c r="U16" s="43" t="s">
        <v>32</v>
      </c>
      <c r="V16" s="44" t="s">
        <v>26</v>
      </c>
      <c r="W16" s="45">
        <v>10</v>
      </c>
      <c r="X16" s="46">
        <v>938.43380999999988</v>
      </c>
      <c r="Y16" s="47">
        <f t="shared" si="1"/>
        <v>9384.338099999999</v>
      </c>
    </row>
    <row r="17" s="28" customFormat="1" ht="28.5">
      <c r="B17" s="29"/>
      <c r="C17" s="30">
        <v>4</v>
      </c>
      <c r="D17" s="31" t="s">
        <v>33</v>
      </c>
      <c r="E17" s="32" t="s">
        <v>31</v>
      </c>
      <c r="F17" s="33" t="s">
        <v>34</v>
      </c>
      <c r="G17" s="33" t="s">
        <v>26</v>
      </c>
      <c r="H17" s="34">
        <v>20</v>
      </c>
      <c r="I17" s="35" t="s">
        <v>27</v>
      </c>
      <c r="J17" s="36" t="s">
        <v>27</v>
      </c>
      <c r="K17" s="37" t="s">
        <v>27</v>
      </c>
      <c r="L17" s="37"/>
      <c r="M17" s="39">
        <v>0</v>
      </c>
      <c r="N17" s="40">
        <f t="shared" si="0"/>
        <v>0</v>
      </c>
      <c r="O17" s="41"/>
      <c r="P17" s="42"/>
      <c r="Q17" s="42"/>
      <c r="R17" s="33">
        <v>4</v>
      </c>
      <c r="S17" s="43" t="s">
        <v>33</v>
      </c>
      <c r="T17" s="32" t="s">
        <v>31</v>
      </c>
      <c r="U17" s="43" t="s">
        <v>34</v>
      </c>
      <c r="V17" s="44" t="s">
        <v>26</v>
      </c>
      <c r="W17" s="45">
        <v>20</v>
      </c>
      <c r="X17" s="46">
        <v>119.01395999999998</v>
      </c>
      <c r="Y17" s="47">
        <f t="shared" si="1"/>
        <v>2380.2791999999995</v>
      </c>
    </row>
    <row r="18" s="28" customFormat="1" ht="28.5">
      <c r="B18" s="29"/>
      <c r="C18" s="30">
        <v>5</v>
      </c>
      <c r="D18" s="31" t="s">
        <v>35</v>
      </c>
      <c r="E18" s="32" t="s">
        <v>31</v>
      </c>
      <c r="F18" s="33" t="s">
        <v>36</v>
      </c>
      <c r="G18" s="33" t="s">
        <v>26</v>
      </c>
      <c r="H18" s="34">
        <v>20</v>
      </c>
      <c r="I18" s="35" t="s">
        <v>27</v>
      </c>
      <c r="J18" s="36" t="s">
        <v>27</v>
      </c>
      <c r="K18" s="37" t="s">
        <v>27</v>
      </c>
      <c r="L18" s="37"/>
      <c r="M18" s="39">
        <v>0</v>
      </c>
      <c r="N18" s="40">
        <f t="shared" si="0"/>
        <v>0</v>
      </c>
      <c r="O18" s="41"/>
      <c r="P18" s="42"/>
      <c r="Q18" s="42"/>
      <c r="R18" s="33">
        <v>5</v>
      </c>
      <c r="S18" s="43" t="s">
        <v>35</v>
      </c>
      <c r="T18" s="32" t="s">
        <v>31</v>
      </c>
      <c r="U18" s="43" t="s">
        <v>36</v>
      </c>
      <c r="V18" s="44" t="s">
        <v>26</v>
      </c>
      <c r="W18" s="45">
        <v>20</v>
      </c>
      <c r="X18" s="46">
        <v>343.32743999999997</v>
      </c>
      <c r="Y18" s="47">
        <f t="shared" si="1"/>
        <v>6866.5487999999996</v>
      </c>
    </row>
    <row r="19" s="28" customFormat="1" ht="71.25">
      <c r="B19" s="29"/>
      <c r="C19" s="30">
        <v>6</v>
      </c>
      <c r="D19" s="31" t="s">
        <v>37</v>
      </c>
      <c r="E19" s="32" t="s">
        <v>38</v>
      </c>
      <c r="F19" s="33" t="s">
        <v>39</v>
      </c>
      <c r="G19" s="33" t="s">
        <v>26</v>
      </c>
      <c r="H19" s="34">
        <v>10</v>
      </c>
      <c r="I19" s="35" t="s">
        <v>27</v>
      </c>
      <c r="J19" s="36" t="s">
        <v>27</v>
      </c>
      <c r="K19" s="37" t="s">
        <v>27</v>
      </c>
      <c r="L19" s="37"/>
      <c r="M19" s="39">
        <v>0</v>
      </c>
      <c r="N19" s="40">
        <f t="shared" si="0"/>
        <v>0</v>
      </c>
      <c r="O19" s="41"/>
      <c r="P19" s="42"/>
      <c r="Q19" s="42"/>
      <c r="R19" s="33">
        <v>6</v>
      </c>
      <c r="S19" s="43" t="s">
        <v>37</v>
      </c>
      <c r="T19" s="49" t="s">
        <v>38</v>
      </c>
      <c r="U19" s="43" t="s">
        <v>39</v>
      </c>
      <c r="V19" s="44" t="s">
        <v>26</v>
      </c>
      <c r="W19" s="45">
        <v>10</v>
      </c>
      <c r="X19" s="46">
        <v>54360.030799999993</v>
      </c>
      <c r="Y19" s="47">
        <f t="shared" si="1"/>
        <v>543600.30799999996</v>
      </c>
    </row>
    <row r="20" s="28" customFormat="1" ht="14.25">
      <c r="B20" s="29"/>
      <c r="C20" s="30">
        <v>7</v>
      </c>
      <c r="D20" s="31" t="s">
        <v>40</v>
      </c>
      <c r="E20" s="32" t="s">
        <v>24</v>
      </c>
      <c r="F20" s="33" t="s">
        <v>41</v>
      </c>
      <c r="G20" s="33" t="s">
        <v>26</v>
      </c>
      <c r="H20" s="34">
        <v>5</v>
      </c>
      <c r="I20" s="35" t="s">
        <v>27</v>
      </c>
      <c r="J20" s="36" t="s">
        <v>27</v>
      </c>
      <c r="K20" s="37" t="s">
        <v>27</v>
      </c>
      <c r="L20" s="37"/>
      <c r="M20" s="39">
        <v>0</v>
      </c>
      <c r="N20" s="40">
        <f t="shared" si="0"/>
        <v>0</v>
      </c>
      <c r="O20" s="41"/>
      <c r="P20" s="42"/>
      <c r="Q20" s="42"/>
      <c r="R20" s="33">
        <v>7</v>
      </c>
      <c r="S20" s="43" t="s">
        <v>40</v>
      </c>
      <c r="T20" s="32" t="s">
        <v>24</v>
      </c>
      <c r="U20" s="43" t="s">
        <v>41</v>
      </c>
      <c r="V20" s="44" t="s">
        <v>26</v>
      </c>
      <c r="W20" s="45">
        <v>5</v>
      </c>
      <c r="X20" s="46">
        <v>366.22394000000003</v>
      </c>
      <c r="Y20" s="47">
        <f t="shared" si="1"/>
        <v>1831.1197000000002</v>
      </c>
    </row>
    <row r="21" s="28" customFormat="1" ht="14.25">
      <c r="B21" s="29"/>
      <c r="C21" s="30">
        <v>8</v>
      </c>
      <c r="D21" s="31" t="s">
        <v>40</v>
      </c>
      <c r="E21" s="32" t="s">
        <v>24</v>
      </c>
      <c r="F21" s="33" t="s">
        <v>41</v>
      </c>
      <c r="G21" s="33" t="s">
        <v>26</v>
      </c>
      <c r="H21" s="34">
        <v>5</v>
      </c>
      <c r="I21" s="35" t="s">
        <v>27</v>
      </c>
      <c r="J21" s="36" t="s">
        <v>27</v>
      </c>
      <c r="K21" s="37" t="s">
        <v>27</v>
      </c>
      <c r="L21" s="37"/>
      <c r="M21" s="39">
        <v>0</v>
      </c>
      <c r="N21" s="40">
        <f t="shared" si="0"/>
        <v>0</v>
      </c>
      <c r="O21" s="41"/>
      <c r="P21" s="42"/>
      <c r="Q21" s="42"/>
      <c r="R21" s="33">
        <v>8</v>
      </c>
      <c r="S21" s="43" t="s">
        <v>40</v>
      </c>
      <c r="T21" s="32" t="s">
        <v>24</v>
      </c>
      <c r="U21" s="43" t="s">
        <v>41</v>
      </c>
      <c r="V21" s="44" t="s">
        <v>26</v>
      </c>
      <c r="W21" s="45">
        <v>5</v>
      </c>
      <c r="X21" s="46">
        <v>366.22394000000003</v>
      </c>
      <c r="Y21" s="47">
        <f t="shared" si="1"/>
        <v>1831.1197000000002</v>
      </c>
    </row>
    <row r="22" s="28" customFormat="1" ht="14.25">
      <c r="B22" s="29"/>
      <c r="C22" s="30">
        <v>9</v>
      </c>
      <c r="D22" s="31" t="s">
        <v>42</v>
      </c>
      <c r="E22" s="32" t="s">
        <v>24</v>
      </c>
      <c r="F22" s="33" t="s">
        <v>43</v>
      </c>
      <c r="G22" s="50" t="s">
        <v>26</v>
      </c>
      <c r="H22" s="33">
        <v>3</v>
      </c>
      <c r="I22" s="35" t="s">
        <v>27</v>
      </c>
      <c r="J22" s="36" t="s">
        <v>27</v>
      </c>
      <c r="K22" s="37" t="s">
        <v>27</v>
      </c>
      <c r="L22" s="37"/>
      <c r="M22" s="39">
        <v>0</v>
      </c>
      <c r="N22" s="40">
        <f t="shared" si="0"/>
        <v>0</v>
      </c>
      <c r="O22" s="41"/>
      <c r="P22" s="42"/>
      <c r="Q22" s="42"/>
      <c r="R22" s="33">
        <v>9</v>
      </c>
      <c r="S22" s="43" t="s">
        <v>42</v>
      </c>
      <c r="T22" s="32" t="s">
        <v>24</v>
      </c>
      <c r="U22" s="43" t="s">
        <v>43</v>
      </c>
      <c r="V22" s="51" t="s">
        <v>26</v>
      </c>
      <c r="W22" s="44">
        <v>3</v>
      </c>
      <c r="X22" s="46">
        <v>5816.9759999999997</v>
      </c>
      <c r="Y22" s="47">
        <f t="shared" si="1"/>
        <v>17450.928</v>
      </c>
    </row>
    <row r="23" s="28" customFormat="1" ht="71.25">
      <c r="B23" s="29"/>
      <c r="C23" s="30">
        <v>10</v>
      </c>
      <c r="D23" s="31" t="s">
        <v>44</v>
      </c>
      <c r="E23" s="49" t="s">
        <v>38</v>
      </c>
      <c r="F23" s="33" t="s">
        <v>45</v>
      </c>
      <c r="G23" s="50" t="s">
        <v>26</v>
      </c>
      <c r="H23" s="34">
        <v>1</v>
      </c>
      <c r="I23" s="35" t="s">
        <v>27</v>
      </c>
      <c r="J23" s="36" t="s">
        <v>27</v>
      </c>
      <c r="K23" s="37" t="s">
        <v>27</v>
      </c>
      <c r="L23" s="37"/>
      <c r="M23" s="39">
        <v>0</v>
      </c>
      <c r="N23" s="40">
        <f t="shared" si="0"/>
        <v>0</v>
      </c>
      <c r="O23" s="41"/>
      <c r="P23" s="42"/>
      <c r="Q23" s="42"/>
      <c r="R23" s="33">
        <v>10</v>
      </c>
      <c r="S23" s="43" t="s">
        <v>44</v>
      </c>
      <c r="T23" s="49" t="s">
        <v>38</v>
      </c>
      <c r="U23" s="43" t="s">
        <v>45</v>
      </c>
      <c r="V23" s="51" t="s">
        <v>26</v>
      </c>
      <c r="W23" s="45">
        <v>1</v>
      </c>
      <c r="X23" s="46">
        <v>99991.779999999999</v>
      </c>
      <c r="Y23" s="47">
        <f t="shared" si="1"/>
        <v>99991.779999999999</v>
      </c>
      <c r="Z23" s="52"/>
    </row>
    <row r="24" s="28" customFormat="1" ht="71.25">
      <c r="B24" s="29"/>
      <c r="C24" s="30">
        <v>11</v>
      </c>
      <c r="D24" s="31" t="s">
        <v>46</v>
      </c>
      <c r="E24" s="32" t="s">
        <v>38</v>
      </c>
      <c r="F24" s="33" t="s">
        <v>47</v>
      </c>
      <c r="G24" s="50" t="s">
        <v>26</v>
      </c>
      <c r="H24" s="34">
        <v>2</v>
      </c>
      <c r="I24" s="35" t="s">
        <v>27</v>
      </c>
      <c r="J24" s="36" t="s">
        <v>27</v>
      </c>
      <c r="K24" s="37" t="s">
        <v>27</v>
      </c>
      <c r="L24" s="37"/>
      <c r="M24" s="39">
        <v>0</v>
      </c>
      <c r="N24" s="40">
        <f t="shared" si="0"/>
        <v>0</v>
      </c>
      <c r="O24" s="41"/>
      <c r="P24" s="42"/>
      <c r="Q24" s="42"/>
      <c r="R24" s="33">
        <v>11</v>
      </c>
      <c r="S24" s="43" t="s">
        <v>46</v>
      </c>
      <c r="T24" s="32" t="s">
        <v>38</v>
      </c>
      <c r="U24" s="43" t="s">
        <v>47</v>
      </c>
      <c r="V24" s="51" t="s">
        <v>26</v>
      </c>
      <c r="W24" s="45">
        <v>2</v>
      </c>
      <c r="X24" s="46">
        <v>34231.720000000001</v>
      </c>
      <c r="Y24" s="47">
        <f t="shared" si="1"/>
        <v>68463.440000000002</v>
      </c>
    </row>
    <row r="25" s="28" customFormat="1" ht="71.25">
      <c r="B25" s="29"/>
      <c r="C25" s="30">
        <v>12</v>
      </c>
      <c r="D25" s="31" t="s">
        <v>48</v>
      </c>
      <c r="E25" s="32" t="s">
        <v>38</v>
      </c>
      <c r="F25" s="33" t="s">
        <v>49</v>
      </c>
      <c r="G25" s="50" t="s">
        <v>26</v>
      </c>
      <c r="H25" s="34">
        <v>5</v>
      </c>
      <c r="I25" s="35" t="s">
        <v>27</v>
      </c>
      <c r="J25" s="36" t="s">
        <v>27</v>
      </c>
      <c r="K25" s="37" t="s">
        <v>27</v>
      </c>
      <c r="L25" s="37"/>
      <c r="M25" s="39">
        <v>0</v>
      </c>
      <c r="N25" s="40">
        <f t="shared" si="0"/>
        <v>0</v>
      </c>
      <c r="O25" s="41"/>
      <c r="P25" s="42"/>
      <c r="Q25" s="42"/>
      <c r="R25" s="33">
        <v>12</v>
      </c>
      <c r="S25" s="43" t="s">
        <v>48</v>
      </c>
      <c r="T25" s="32" t="s">
        <v>38</v>
      </c>
      <c r="U25" s="43" t="s">
        <v>49</v>
      </c>
      <c r="V25" s="51" t="s">
        <v>26</v>
      </c>
      <c r="W25" s="45">
        <v>5</v>
      </c>
      <c r="X25" s="46">
        <v>1892.8665349999076</v>
      </c>
      <c r="Y25" s="47">
        <f t="shared" si="1"/>
        <v>9464.3326749995376</v>
      </c>
    </row>
    <row r="26" s="28" customFormat="1" ht="71.25">
      <c r="B26" s="29"/>
      <c r="C26" s="30">
        <v>13</v>
      </c>
      <c r="D26" s="31" t="s">
        <v>50</v>
      </c>
      <c r="E26" s="32" t="s">
        <v>38</v>
      </c>
      <c r="F26" s="33" t="s">
        <v>47</v>
      </c>
      <c r="G26" s="50" t="s">
        <v>26</v>
      </c>
      <c r="H26" s="34">
        <v>5</v>
      </c>
      <c r="I26" s="35" t="s">
        <v>27</v>
      </c>
      <c r="J26" s="36" t="s">
        <v>27</v>
      </c>
      <c r="K26" s="37" t="s">
        <v>27</v>
      </c>
      <c r="L26" s="37"/>
      <c r="M26" s="39">
        <v>0</v>
      </c>
      <c r="N26" s="40">
        <f t="shared" si="0"/>
        <v>0</v>
      </c>
      <c r="O26" s="41"/>
      <c r="P26" s="42"/>
      <c r="Q26" s="42"/>
      <c r="R26" s="33">
        <v>13</v>
      </c>
      <c r="S26" s="43" t="s">
        <v>50</v>
      </c>
      <c r="T26" s="32" t="s">
        <v>38</v>
      </c>
      <c r="U26" s="43" t="s">
        <v>47</v>
      </c>
      <c r="V26" s="51" t="s">
        <v>26</v>
      </c>
      <c r="W26" s="45">
        <v>5</v>
      </c>
      <c r="X26" s="46">
        <v>2624.7006599999995</v>
      </c>
      <c r="Y26" s="47">
        <f t="shared" si="1"/>
        <v>13123.503299999997</v>
      </c>
    </row>
    <row r="27" s="28" customFormat="1" ht="71.25">
      <c r="B27" s="29"/>
      <c r="C27" s="30">
        <v>14</v>
      </c>
      <c r="D27" s="31" t="s">
        <v>51</v>
      </c>
      <c r="E27" s="49" t="s">
        <v>38</v>
      </c>
      <c r="F27" s="33" t="s">
        <v>45</v>
      </c>
      <c r="G27" s="50" t="s">
        <v>26</v>
      </c>
      <c r="H27" s="34">
        <v>2</v>
      </c>
      <c r="I27" s="35" t="s">
        <v>27</v>
      </c>
      <c r="J27" s="36" t="s">
        <v>27</v>
      </c>
      <c r="K27" s="37" t="s">
        <v>27</v>
      </c>
      <c r="L27" s="37"/>
      <c r="M27" s="39">
        <v>0</v>
      </c>
      <c r="N27" s="40">
        <f t="shared" si="0"/>
        <v>0</v>
      </c>
      <c r="O27" s="41"/>
      <c r="P27" s="42"/>
      <c r="Q27" s="42"/>
      <c r="R27" s="33">
        <v>14</v>
      </c>
      <c r="S27" s="43" t="s">
        <v>51</v>
      </c>
      <c r="T27" s="49" t="s">
        <v>38</v>
      </c>
      <c r="U27" s="43" t="s">
        <v>45</v>
      </c>
      <c r="V27" s="51" t="s">
        <v>26</v>
      </c>
      <c r="W27" s="45">
        <v>2</v>
      </c>
      <c r="X27" s="46">
        <v>8130.1332649999986</v>
      </c>
      <c r="Y27" s="47">
        <f t="shared" si="1"/>
        <v>16260.266529999997</v>
      </c>
    </row>
    <row r="28" s="28" customFormat="1" ht="71.25">
      <c r="B28" s="29"/>
      <c r="C28" s="30">
        <v>15</v>
      </c>
      <c r="D28" s="31" t="s">
        <v>52</v>
      </c>
      <c r="E28" s="32" t="s">
        <v>38</v>
      </c>
      <c r="F28" s="53" t="s">
        <v>53</v>
      </c>
      <c r="G28" s="50" t="s">
        <v>26</v>
      </c>
      <c r="H28" s="34">
        <v>3</v>
      </c>
      <c r="I28" s="35" t="s">
        <v>27</v>
      </c>
      <c r="J28" s="36" t="s">
        <v>27</v>
      </c>
      <c r="K28" s="37" t="s">
        <v>27</v>
      </c>
      <c r="L28" s="37"/>
      <c r="M28" s="39">
        <v>0</v>
      </c>
      <c r="N28" s="40">
        <f t="shared" si="0"/>
        <v>0</v>
      </c>
      <c r="O28" s="41"/>
      <c r="P28" s="42"/>
      <c r="Q28" s="42"/>
      <c r="R28" s="33">
        <v>15</v>
      </c>
      <c r="S28" s="43" t="s">
        <v>52</v>
      </c>
      <c r="T28" s="32" t="s">
        <v>38</v>
      </c>
      <c r="U28" s="54" t="s">
        <v>53</v>
      </c>
      <c r="V28" s="51" t="s">
        <v>26</v>
      </c>
      <c r="W28" s="45">
        <v>3</v>
      </c>
      <c r="X28" s="46">
        <v>1864.8215999999998</v>
      </c>
      <c r="Y28" s="47">
        <f t="shared" si="1"/>
        <v>5594.4647999999997</v>
      </c>
    </row>
    <row r="29" s="28" customFormat="1" ht="71.25">
      <c r="B29" s="29"/>
      <c r="C29" s="30">
        <v>16</v>
      </c>
      <c r="D29" s="31" t="s">
        <v>52</v>
      </c>
      <c r="E29" s="32" t="s">
        <v>38</v>
      </c>
      <c r="F29" s="53" t="s">
        <v>53</v>
      </c>
      <c r="G29" s="50" t="s">
        <v>26</v>
      </c>
      <c r="H29" s="34">
        <v>4</v>
      </c>
      <c r="I29" s="35" t="s">
        <v>27</v>
      </c>
      <c r="J29" s="36" t="s">
        <v>27</v>
      </c>
      <c r="K29" s="37" t="s">
        <v>27</v>
      </c>
      <c r="L29" s="37"/>
      <c r="M29" s="39">
        <v>0</v>
      </c>
      <c r="N29" s="40">
        <f t="shared" si="0"/>
        <v>0</v>
      </c>
      <c r="O29" s="41"/>
      <c r="P29" s="42"/>
      <c r="Q29" s="42"/>
      <c r="R29" s="33">
        <v>16</v>
      </c>
      <c r="S29" s="43" t="s">
        <v>52</v>
      </c>
      <c r="T29" s="32" t="s">
        <v>38</v>
      </c>
      <c r="U29" s="54" t="s">
        <v>53</v>
      </c>
      <c r="V29" s="51" t="s">
        <v>26</v>
      </c>
      <c r="W29" s="45">
        <v>4</v>
      </c>
      <c r="X29" s="46">
        <v>1864.8629999999996</v>
      </c>
      <c r="Y29" s="47">
        <f t="shared" si="1"/>
        <v>7459.4519999999984</v>
      </c>
    </row>
    <row r="30" s="28" customFormat="1" ht="18" customHeight="1">
      <c r="B30" s="29"/>
      <c r="C30" s="30">
        <v>17</v>
      </c>
      <c r="D30" s="31" t="s">
        <v>54</v>
      </c>
      <c r="E30" s="32" t="s">
        <v>24</v>
      </c>
      <c r="F30" s="33" t="s">
        <v>55</v>
      </c>
      <c r="G30" s="33" t="s">
        <v>26</v>
      </c>
      <c r="H30" s="34">
        <v>1</v>
      </c>
      <c r="I30" s="35" t="s">
        <v>27</v>
      </c>
      <c r="J30" s="36" t="s">
        <v>27</v>
      </c>
      <c r="K30" s="37" t="s">
        <v>27</v>
      </c>
      <c r="L30" s="37"/>
      <c r="M30" s="39">
        <v>0</v>
      </c>
      <c r="N30" s="40">
        <f t="shared" si="0"/>
        <v>0</v>
      </c>
      <c r="O30" s="41"/>
      <c r="P30" s="42"/>
      <c r="Q30" s="42"/>
      <c r="R30" s="33">
        <v>17</v>
      </c>
      <c r="S30" s="43" t="s">
        <v>54</v>
      </c>
      <c r="T30" s="32" t="s">
        <v>24</v>
      </c>
      <c r="U30" s="43" t="s">
        <v>55</v>
      </c>
      <c r="V30" s="44" t="s">
        <v>26</v>
      </c>
      <c r="W30" s="45">
        <v>1</v>
      </c>
      <c r="X30" s="46">
        <v>49335</v>
      </c>
      <c r="Y30" s="47">
        <f t="shared" si="1"/>
        <v>49335</v>
      </c>
    </row>
    <row r="31" s="28" customFormat="1" ht="14.25">
      <c r="B31" s="29"/>
      <c r="C31" s="30">
        <v>18</v>
      </c>
      <c r="D31" s="31" t="s">
        <v>56</v>
      </c>
      <c r="E31" s="32" t="s">
        <v>24</v>
      </c>
      <c r="F31" s="33" t="s">
        <v>43</v>
      </c>
      <c r="G31" s="33" t="s">
        <v>26</v>
      </c>
      <c r="H31" s="34">
        <v>1</v>
      </c>
      <c r="I31" s="35" t="s">
        <v>27</v>
      </c>
      <c r="J31" s="36" t="s">
        <v>27</v>
      </c>
      <c r="K31" s="37" t="s">
        <v>27</v>
      </c>
      <c r="L31" s="37"/>
      <c r="M31" s="39">
        <v>0</v>
      </c>
      <c r="N31" s="40">
        <f t="shared" si="0"/>
        <v>0</v>
      </c>
      <c r="O31" s="41"/>
      <c r="P31" s="42"/>
      <c r="Q31" s="42"/>
      <c r="R31" s="33">
        <v>18</v>
      </c>
      <c r="S31" s="43" t="s">
        <v>56</v>
      </c>
      <c r="T31" s="32" t="s">
        <v>24</v>
      </c>
      <c r="U31" s="43" t="s">
        <v>43</v>
      </c>
      <c r="V31" s="44" t="s">
        <v>26</v>
      </c>
      <c r="W31" s="45">
        <v>1</v>
      </c>
      <c r="X31" s="46">
        <v>2355.2281750000002</v>
      </c>
      <c r="Y31" s="47">
        <f t="shared" si="1"/>
        <v>2355.2281750000002</v>
      </c>
    </row>
    <row r="32" s="28" customFormat="1" ht="14.25">
      <c r="B32" s="29"/>
      <c r="C32" s="30">
        <v>19</v>
      </c>
      <c r="D32" s="31" t="s">
        <v>57</v>
      </c>
      <c r="E32" s="32" t="s">
        <v>24</v>
      </c>
      <c r="F32" s="33" t="s">
        <v>58</v>
      </c>
      <c r="G32" s="33" t="s">
        <v>26</v>
      </c>
      <c r="H32" s="34">
        <v>3</v>
      </c>
      <c r="I32" s="35" t="s">
        <v>27</v>
      </c>
      <c r="J32" s="36" t="s">
        <v>27</v>
      </c>
      <c r="K32" s="37" t="s">
        <v>27</v>
      </c>
      <c r="L32" s="37"/>
      <c r="M32" s="39">
        <v>0</v>
      </c>
      <c r="N32" s="40">
        <f t="shared" si="0"/>
        <v>0</v>
      </c>
      <c r="O32" s="41"/>
      <c r="P32" s="42"/>
      <c r="Q32" s="42"/>
      <c r="R32" s="33">
        <v>19</v>
      </c>
      <c r="S32" s="43" t="s">
        <v>57</v>
      </c>
      <c r="T32" s="32" t="s">
        <v>24</v>
      </c>
      <c r="U32" s="43" t="s">
        <v>58</v>
      </c>
      <c r="V32" s="44" t="s">
        <v>26</v>
      </c>
      <c r="W32" s="45">
        <v>3</v>
      </c>
      <c r="X32" s="46">
        <v>1608.2848900000001</v>
      </c>
      <c r="Y32" s="47">
        <f t="shared" si="1"/>
        <v>4824.8546700000006</v>
      </c>
    </row>
    <row r="33" s="28" customFormat="1" ht="28.5">
      <c r="B33" s="29"/>
      <c r="C33" s="30">
        <v>20</v>
      </c>
      <c r="D33" s="31" t="s">
        <v>59</v>
      </c>
      <c r="E33" s="32" t="s">
        <v>31</v>
      </c>
      <c r="F33" s="33" t="s">
        <v>60</v>
      </c>
      <c r="G33" s="33" t="s">
        <v>26</v>
      </c>
      <c r="H33" s="34">
        <v>12</v>
      </c>
      <c r="I33" s="35" t="s">
        <v>27</v>
      </c>
      <c r="J33" s="36" t="s">
        <v>27</v>
      </c>
      <c r="K33" s="37" t="s">
        <v>27</v>
      </c>
      <c r="L33" s="37"/>
      <c r="M33" s="39">
        <v>0</v>
      </c>
      <c r="N33" s="40">
        <f t="shared" si="0"/>
        <v>0</v>
      </c>
      <c r="O33" s="41"/>
      <c r="P33" s="42"/>
      <c r="Q33" s="42"/>
      <c r="R33" s="33">
        <v>20</v>
      </c>
      <c r="S33" s="43" t="s">
        <v>59</v>
      </c>
      <c r="T33" s="32" t="s">
        <v>31</v>
      </c>
      <c r="U33" s="43" t="s">
        <v>60</v>
      </c>
      <c r="V33" s="44" t="s">
        <v>26</v>
      </c>
      <c r="W33" s="45">
        <v>12</v>
      </c>
      <c r="X33" s="46">
        <v>228.88426999999999</v>
      </c>
      <c r="Y33" s="47">
        <f t="shared" si="1"/>
        <v>2746.6112399999997</v>
      </c>
    </row>
    <row r="34" s="28" customFormat="1" ht="71.25">
      <c r="B34" s="29"/>
      <c r="C34" s="30">
        <v>21</v>
      </c>
      <c r="D34" s="31" t="s">
        <v>61</v>
      </c>
      <c r="E34" s="32" t="s">
        <v>38</v>
      </c>
      <c r="F34" s="33" t="s">
        <v>49</v>
      </c>
      <c r="G34" s="33" t="s">
        <v>26</v>
      </c>
      <c r="H34" s="34">
        <v>32</v>
      </c>
      <c r="I34" s="35" t="s">
        <v>27</v>
      </c>
      <c r="J34" s="36" t="s">
        <v>27</v>
      </c>
      <c r="K34" s="37" t="s">
        <v>27</v>
      </c>
      <c r="L34" s="37"/>
      <c r="M34" s="39">
        <v>0</v>
      </c>
      <c r="N34" s="40">
        <f t="shared" si="0"/>
        <v>0</v>
      </c>
      <c r="O34" s="41"/>
      <c r="P34" s="42"/>
      <c r="Q34" s="42"/>
      <c r="R34" s="33">
        <v>21</v>
      </c>
      <c r="S34" s="43" t="s">
        <v>61</v>
      </c>
      <c r="T34" s="32" t="s">
        <v>38</v>
      </c>
      <c r="U34" s="43" t="s">
        <v>49</v>
      </c>
      <c r="V34" s="44" t="s">
        <v>26</v>
      </c>
      <c r="W34" s="45">
        <v>32</v>
      </c>
      <c r="X34" s="46">
        <v>27.467634999999998</v>
      </c>
      <c r="Y34" s="47">
        <f t="shared" si="1"/>
        <v>878.96431999999993</v>
      </c>
    </row>
    <row r="35" s="28" customFormat="1" ht="71.25">
      <c r="B35" s="29"/>
      <c r="C35" s="30">
        <v>22</v>
      </c>
      <c r="D35" s="31" t="s">
        <v>61</v>
      </c>
      <c r="E35" s="32" t="s">
        <v>38</v>
      </c>
      <c r="F35" s="33" t="s">
        <v>49</v>
      </c>
      <c r="G35" s="33" t="s">
        <v>26</v>
      </c>
      <c r="H35" s="34">
        <v>10</v>
      </c>
      <c r="I35" s="35" t="s">
        <v>27</v>
      </c>
      <c r="J35" s="36" t="s">
        <v>27</v>
      </c>
      <c r="K35" s="37" t="s">
        <v>27</v>
      </c>
      <c r="L35" s="37"/>
      <c r="M35" s="39">
        <v>0</v>
      </c>
      <c r="N35" s="40">
        <f t="shared" si="0"/>
        <v>0</v>
      </c>
      <c r="O35" s="41"/>
      <c r="P35" s="42"/>
      <c r="Q35" s="42"/>
      <c r="R35" s="33">
        <v>22</v>
      </c>
      <c r="S35" s="43" t="s">
        <v>61</v>
      </c>
      <c r="T35" s="32" t="s">
        <v>38</v>
      </c>
      <c r="U35" s="43" t="s">
        <v>49</v>
      </c>
      <c r="V35" s="44" t="s">
        <v>26</v>
      </c>
      <c r="W35" s="45">
        <v>10</v>
      </c>
      <c r="X35" s="46">
        <v>52.650679999999994</v>
      </c>
      <c r="Y35" s="47">
        <f t="shared" si="1"/>
        <v>526.50679999999988</v>
      </c>
    </row>
    <row r="36" s="28" customFormat="1" ht="71.25">
      <c r="B36" s="29"/>
      <c r="C36" s="30">
        <v>23</v>
      </c>
      <c r="D36" s="31" t="s">
        <v>61</v>
      </c>
      <c r="E36" s="32" t="s">
        <v>38</v>
      </c>
      <c r="F36" s="33" t="s">
        <v>49</v>
      </c>
      <c r="G36" s="33" t="s">
        <v>26</v>
      </c>
      <c r="H36" s="34">
        <v>16</v>
      </c>
      <c r="I36" s="35" t="s">
        <v>27</v>
      </c>
      <c r="J36" s="36" t="s">
        <v>27</v>
      </c>
      <c r="K36" s="37" t="s">
        <v>27</v>
      </c>
      <c r="L36" s="37"/>
      <c r="M36" s="39">
        <v>0</v>
      </c>
      <c r="N36" s="40">
        <f t="shared" si="0"/>
        <v>0</v>
      </c>
      <c r="O36" s="41"/>
      <c r="P36" s="42"/>
      <c r="Q36" s="42"/>
      <c r="R36" s="33">
        <v>23</v>
      </c>
      <c r="S36" s="43" t="s">
        <v>61</v>
      </c>
      <c r="T36" s="32" t="s">
        <v>38</v>
      </c>
      <c r="U36" s="43" t="s">
        <v>49</v>
      </c>
      <c r="V36" s="44" t="s">
        <v>26</v>
      </c>
      <c r="W36" s="45">
        <v>16</v>
      </c>
      <c r="X36" s="46">
        <v>36.631525000000003</v>
      </c>
      <c r="Y36" s="47">
        <f t="shared" si="1"/>
        <v>586.10440000000006</v>
      </c>
    </row>
    <row r="37" s="28" customFormat="1" ht="71.25">
      <c r="B37" s="29"/>
      <c r="C37" s="30">
        <v>24</v>
      </c>
      <c r="D37" s="31" t="s">
        <v>62</v>
      </c>
      <c r="E37" s="32" t="s">
        <v>38</v>
      </c>
      <c r="F37" s="33" t="s">
        <v>49</v>
      </c>
      <c r="G37" s="33" t="s">
        <v>26</v>
      </c>
      <c r="H37" s="34">
        <v>50</v>
      </c>
      <c r="I37" s="35" t="s">
        <v>27</v>
      </c>
      <c r="J37" s="36" t="s">
        <v>27</v>
      </c>
      <c r="K37" s="37" t="s">
        <v>27</v>
      </c>
      <c r="L37" s="37"/>
      <c r="M37" s="39">
        <v>0</v>
      </c>
      <c r="N37" s="40">
        <f t="shared" si="0"/>
        <v>0</v>
      </c>
      <c r="O37" s="41"/>
      <c r="P37" s="42"/>
      <c r="Q37" s="42"/>
      <c r="R37" s="33">
        <v>24</v>
      </c>
      <c r="S37" s="43" t="s">
        <v>62</v>
      </c>
      <c r="T37" s="32" t="s">
        <v>38</v>
      </c>
      <c r="U37" s="43" t="s">
        <v>49</v>
      </c>
      <c r="V37" s="44" t="s">
        <v>26</v>
      </c>
      <c r="W37" s="45">
        <v>50</v>
      </c>
      <c r="X37" s="46">
        <v>36.631525000000003</v>
      </c>
      <c r="Y37" s="47">
        <f t="shared" si="1"/>
        <v>1831.5762500000001</v>
      </c>
    </row>
    <row r="38" s="28" customFormat="1" ht="28.5">
      <c r="B38" s="29"/>
      <c r="C38" s="30">
        <v>25</v>
      </c>
      <c r="D38" s="31" t="s">
        <v>63</v>
      </c>
      <c r="E38" s="32" t="s">
        <v>31</v>
      </c>
      <c r="F38" s="33" t="s">
        <v>64</v>
      </c>
      <c r="G38" s="33" t="s">
        <v>26</v>
      </c>
      <c r="H38" s="34">
        <v>4</v>
      </c>
      <c r="I38" s="35" t="s">
        <v>27</v>
      </c>
      <c r="J38" s="36" t="s">
        <v>27</v>
      </c>
      <c r="K38" s="37" t="s">
        <v>27</v>
      </c>
      <c r="L38" s="37"/>
      <c r="M38" s="39">
        <v>0</v>
      </c>
      <c r="N38" s="40">
        <f t="shared" si="0"/>
        <v>0</v>
      </c>
      <c r="O38" s="41"/>
      <c r="P38" s="42"/>
      <c r="Q38" s="42"/>
      <c r="R38" s="33">
        <v>25</v>
      </c>
      <c r="S38" s="43" t="s">
        <v>63</v>
      </c>
      <c r="T38" s="32" t="s">
        <v>31</v>
      </c>
      <c r="U38" s="43" t="s">
        <v>64</v>
      </c>
      <c r="V38" s="44" t="s">
        <v>26</v>
      </c>
      <c r="W38" s="45">
        <v>4</v>
      </c>
      <c r="X38" s="46">
        <v>7690.5224199999993</v>
      </c>
      <c r="Y38" s="47">
        <f t="shared" si="1"/>
        <v>30762.089679999997</v>
      </c>
    </row>
    <row r="39" s="28" customFormat="1" ht="28.5">
      <c r="B39" s="29"/>
      <c r="C39" s="30">
        <v>26</v>
      </c>
      <c r="D39" s="31" t="s">
        <v>65</v>
      </c>
      <c r="E39" s="32" t="s">
        <v>24</v>
      </c>
      <c r="F39" s="33" t="s">
        <v>66</v>
      </c>
      <c r="G39" s="33" t="s">
        <v>26</v>
      </c>
      <c r="H39" s="34">
        <v>1</v>
      </c>
      <c r="I39" s="35" t="s">
        <v>27</v>
      </c>
      <c r="J39" s="36" t="s">
        <v>27</v>
      </c>
      <c r="K39" s="37" t="s">
        <v>27</v>
      </c>
      <c r="L39" s="37"/>
      <c r="M39" s="39">
        <v>0</v>
      </c>
      <c r="N39" s="40">
        <f t="shared" si="0"/>
        <v>0</v>
      </c>
      <c r="O39" s="41"/>
      <c r="P39" s="42"/>
      <c r="Q39" s="42"/>
      <c r="R39" s="33">
        <v>26</v>
      </c>
      <c r="S39" s="43" t="s">
        <v>65</v>
      </c>
      <c r="T39" s="32" t="s">
        <v>24</v>
      </c>
      <c r="U39" s="43" t="s">
        <v>66</v>
      </c>
      <c r="V39" s="44" t="s">
        <v>26</v>
      </c>
      <c r="W39" s="45">
        <v>1</v>
      </c>
      <c r="X39" s="46">
        <v>93111.233040000006</v>
      </c>
      <c r="Y39" s="47">
        <f t="shared" si="1"/>
        <v>93111.233040000006</v>
      </c>
    </row>
    <row r="40" s="28" customFormat="1" ht="28.5">
      <c r="B40" s="29"/>
      <c r="C40" s="30">
        <v>27</v>
      </c>
      <c r="D40" s="31" t="s">
        <v>30</v>
      </c>
      <c r="E40" s="32" t="s">
        <v>31</v>
      </c>
      <c r="F40" s="33" t="s">
        <v>32</v>
      </c>
      <c r="G40" s="33" t="s">
        <v>26</v>
      </c>
      <c r="H40" s="34">
        <v>10</v>
      </c>
      <c r="I40" s="35" t="s">
        <v>27</v>
      </c>
      <c r="J40" s="36" t="s">
        <v>27</v>
      </c>
      <c r="K40" s="37" t="s">
        <v>27</v>
      </c>
      <c r="L40" s="37"/>
      <c r="M40" s="39">
        <v>0</v>
      </c>
      <c r="N40" s="40">
        <f t="shared" si="0"/>
        <v>0</v>
      </c>
      <c r="O40" s="41"/>
      <c r="P40" s="42"/>
      <c r="Q40" s="42"/>
      <c r="R40" s="33">
        <v>27</v>
      </c>
      <c r="S40" s="43" t="s">
        <v>30</v>
      </c>
      <c r="T40" s="32" t="s">
        <v>31</v>
      </c>
      <c r="U40" s="43" t="s">
        <v>32</v>
      </c>
      <c r="V40" s="44" t="s">
        <v>26</v>
      </c>
      <c r="W40" s="45">
        <v>10</v>
      </c>
      <c r="X40" s="46">
        <v>1235.9677899999999</v>
      </c>
      <c r="Y40" s="47">
        <f t="shared" si="1"/>
        <v>12359.677899999999</v>
      </c>
    </row>
    <row r="41" s="28" customFormat="1" ht="28.5">
      <c r="B41" s="29"/>
      <c r="C41" s="30">
        <v>28</v>
      </c>
      <c r="D41" s="31" t="s">
        <v>67</v>
      </c>
      <c r="E41" s="32" t="s">
        <v>31</v>
      </c>
      <c r="F41" s="33" t="s">
        <v>68</v>
      </c>
      <c r="G41" s="33" t="s">
        <v>26</v>
      </c>
      <c r="H41" s="34">
        <v>7</v>
      </c>
      <c r="I41" s="35" t="s">
        <v>27</v>
      </c>
      <c r="J41" s="36" t="s">
        <v>27</v>
      </c>
      <c r="K41" s="37" t="s">
        <v>27</v>
      </c>
      <c r="L41" s="37"/>
      <c r="M41" s="39">
        <v>0</v>
      </c>
      <c r="N41" s="40">
        <f t="shared" si="0"/>
        <v>0</v>
      </c>
      <c r="O41" s="41"/>
      <c r="P41" s="42"/>
      <c r="Q41" s="42"/>
      <c r="R41" s="33">
        <v>28</v>
      </c>
      <c r="S41" s="43" t="s">
        <v>67</v>
      </c>
      <c r="T41" s="32" t="s">
        <v>31</v>
      </c>
      <c r="U41" s="43" t="s">
        <v>68</v>
      </c>
      <c r="V41" s="44" t="s">
        <v>26</v>
      </c>
      <c r="W41" s="45">
        <v>7</v>
      </c>
      <c r="X41" s="46">
        <v>183.11104999999998</v>
      </c>
      <c r="Y41" s="47">
        <f t="shared" si="1"/>
        <v>1281.7773499999998</v>
      </c>
    </row>
    <row r="42" s="28" customFormat="1" ht="28.5">
      <c r="B42" s="29"/>
      <c r="C42" s="30">
        <v>29</v>
      </c>
      <c r="D42" s="31" t="s">
        <v>33</v>
      </c>
      <c r="E42" s="32" t="s">
        <v>31</v>
      </c>
      <c r="F42" s="33" t="s">
        <v>34</v>
      </c>
      <c r="G42" s="33" t="s">
        <v>26</v>
      </c>
      <c r="H42" s="34">
        <v>10</v>
      </c>
      <c r="I42" s="35" t="s">
        <v>27</v>
      </c>
      <c r="J42" s="36" t="s">
        <v>27</v>
      </c>
      <c r="K42" s="37" t="s">
        <v>27</v>
      </c>
      <c r="L42" s="37"/>
      <c r="M42" s="39">
        <v>0</v>
      </c>
      <c r="N42" s="40">
        <f t="shared" si="0"/>
        <v>0</v>
      </c>
      <c r="O42" s="41"/>
      <c r="P42" s="42"/>
      <c r="Q42" s="42"/>
      <c r="R42" s="33">
        <v>29</v>
      </c>
      <c r="S42" s="43" t="s">
        <v>33</v>
      </c>
      <c r="T42" s="32" t="s">
        <v>31</v>
      </c>
      <c r="U42" s="43" t="s">
        <v>34</v>
      </c>
      <c r="V42" s="44" t="s">
        <v>26</v>
      </c>
      <c r="W42" s="45">
        <v>10</v>
      </c>
      <c r="X42" s="46">
        <v>119.01395999999998</v>
      </c>
      <c r="Y42" s="47">
        <f t="shared" si="1"/>
        <v>1190.1395999999997</v>
      </c>
    </row>
    <row r="43" s="28" customFormat="1" ht="28.5">
      <c r="B43" s="29"/>
      <c r="C43" s="30">
        <v>30</v>
      </c>
      <c r="D43" s="31" t="s">
        <v>33</v>
      </c>
      <c r="E43" s="32" t="s">
        <v>31</v>
      </c>
      <c r="F43" s="33" t="s">
        <v>34</v>
      </c>
      <c r="G43" s="33" t="s">
        <v>26</v>
      </c>
      <c r="H43" s="34">
        <v>10</v>
      </c>
      <c r="I43" s="35" t="s">
        <v>27</v>
      </c>
      <c r="J43" s="36" t="s">
        <v>27</v>
      </c>
      <c r="K43" s="37" t="s">
        <v>27</v>
      </c>
      <c r="L43" s="37"/>
      <c r="M43" s="39">
        <v>0</v>
      </c>
      <c r="N43" s="40">
        <f t="shared" si="0"/>
        <v>0</v>
      </c>
      <c r="O43" s="41"/>
      <c r="P43" s="42"/>
      <c r="Q43" s="42"/>
      <c r="R43" s="33">
        <v>30</v>
      </c>
      <c r="S43" s="43" t="s">
        <v>33</v>
      </c>
      <c r="T43" s="32" t="s">
        <v>31</v>
      </c>
      <c r="U43" s="43" t="s">
        <v>34</v>
      </c>
      <c r="V43" s="44" t="s">
        <v>26</v>
      </c>
      <c r="W43" s="45">
        <v>10</v>
      </c>
      <c r="X43" s="46">
        <v>114.44316999999998</v>
      </c>
      <c r="Y43" s="47">
        <f t="shared" si="1"/>
        <v>1144.4316999999999</v>
      </c>
    </row>
    <row r="44" s="28" customFormat="1" ht="28.5">
      <c r="B44" s="29"/>
      <c r="C44" s="30">
        <v>31</v>
      </c>
      <c r="D44" s="31" t="s">
        <v>33</v>
      </c>
      <c r="E44" s="32" t="s">
        <v>31</v>
      </c>
      <c r="F44" s="33" t="s">
        <v>34</v>
      </c>
      <c r="G44" s="33" t="s">
        <v>26</v>
      </c>
      <c r="H44" s="34">
        <v>10</v>
      </c>
      <c r="I44" s="35" t="s">
        <v>27</v>
      </c>
      <c r="J44" s="36" t="s">
        <v>27</v>
      </c>
      <c r="K44" s="37" t="s">
        <v>27</v>
      </c>
      <c r="L44" s="37"/>
      <c r="M44" s="39">
        <v>0</v>
      </c>
      <c r="N44" s="40">
        <f t="shared" si="0"/>
        <v>0</v>
      </c>
      <c r="O44" s="41"/>
      <c r="P44" s="42"/>
      <c r="Q44" s="42"/>
      <c r="R44" s="33">
        <v>31</v>
      </c>
      <c r="S44" s="43" t="s">
        <v>33</v>
      </c>
      <c r="T44" s="32" t="s">
        <v>31</v>
      </c>
      <c r="U44" s="43" t="s">
        <v>34</v>
      </c>
      <c r="V44" s="44" t="s">
        <v>26</v>
      </c>
      <c r="W44" s="45">
        <v>10</v>
      </c>
      <c r="X44" s="46">
        <v>137.3399</v>
      </c>
      <c r="Y44" s="47">
        <f t="shared" si="1"/>
        <v>1373.3989999999999</v>
      </c>
    </row>
    <row r="45" s="28" customFormat="1" ht="28.5">
      <c r="B45" s="29"/>
      <c r="C45" s="30">
        <v>32</v>
      </c>
      <c r="D45" s="31" t="s">
        <v>69</v>
      </c>
      <c r="E45" s="32" t="s">
        <v>31</v>
      </c>
      <c r="F45" s="33" t="s">
        <v>68</v>
      </c>
      <c r="G45" s="33" t="s">
        <v>26</v>
      </c>
      <c r="H45" s="34">
        <v>15</v>
      </c>
      <c r="I45" s="35" t="s">
        <v>27</v>
      </c>
      <c r="J45" s="36" t="s">
        <v>27</v>
      </c>
      <c r="K45" s="37" t="s">
        <v>27</v>
      </c>
      <c r="L45" s="37"/>
      <c r="M45" s="39">
        <v>0</v>
      </c>
      <c r="N45" s="40">
        <f t="shared" si="0"/>
        <v>0</v>
      </c>
      <c r="O45" s="41"/>
      <c r="P45" s="42"/>
      <c r="Q45" s="42"/>
      <c r="R45" s="33">
        <v>32</v>
      </c>
      <c r="S45" s="43" t="s">
        <v>69</v>
      </c>
      <c r="T45" s="32" t="s">
        <v>31</v>
      </c>
      <c r="U45" s="43" t="s">
        <v>68</v>
      </c>
      <c r="V45" s="44" t="s">
        <v>26</v>
      </c>
      <c r="W45" s="45">
        <v>15</v>
      </c>
      <c r="X45" s="46">
        <v>183.11104999999998</v>
      </c>
      <c r="Y45" s="47">
        <f t="shared" si="1"/>
        <v>2746.6657499999997</v>
      </c>
    </row>
    <row r="46" s="28" customFormat="1" ht="28.5">
      <c r="B46" s="29"/>
      <c r="C46" s="30">
        <v>33</v>
      </c>
      <c r="D46" s="31" t="s">
        <v>70</v>
      </c>
      <c r="E46" s="32" t="s">
        <v>31</v>
      </c>
      <c r="F46" s="33" t="s">
        <v>71</v>
      </c>
      <c r="G46" s="33" t="s">
        <v>26</v>
      </c>
      <c r="H46" s="34">
        <v>4</v>
      </c>
      <c r="I46" s="35" t="s">
        <v>27</v>
      </c>
      <c r="J46" s="36" t="s">
        <v>27</v>
      </c>
      <c r="K46" s="37" t="s">
        <v>27</v>
      </c>
      <c r="L46" s="37"/>
      <c r="M46" s="39">
        <v>0</v>
      </c>
      <c r="N46" s="40">
        <f t="shared" si="0"/>
        <v>0</v>
      </c>
      <c r="O46" s="41"/>
      <c r="P46" s="42"/>
      <c r="Q46" s="42"/>
      <c r="R46" s="33">
        <v>33</v>
      </c>
      <c r="S46" s="43" t="s">
        <v>70</v>
      </c>
      <c r="T46" s="32" t="s">
        <v>31</v>
      </c>
      <c r="U46" s="43" t="s">
        <v>71</v>
      </c>
      <c r="V46" s="44" t="s">
        <v>26</v>
      </c>
      <c r="W46" s="45">
        <v>4</v>
      </c>
      <c r="X46" s="46">
        <v>8852.9759999999987</v>
      </c>
      <c r="Y46" s="47">
        <f t="shared" si="1"/>
        <v>35411.903999999995</v>
      </c>
    </row>
    <row r="47" s="28" customFormat="1" ht="28.5">
      <c r="B47" s="29"/>
      <c r="C47" s="30">
        <v>34</v>
      </c>
      <c r="D47" s="31" t="s">
        <v>72</v>
      </c>
      <c r="E47" s="32" t="s">
        <v>24</v>
      </c>
      <c r="F47" s="33" t="s">
        <v>73</v>
      </c>
      <c r="G47" s="33" t="s">
        <v>26</v>
      </c>
      <c r="H47" s="34">
        <v>8</v>
      </c>
      <c r="I47" s="35" t="s">
        <v>27</v>
      </c>
      <c r="J47" s="36" t="s">
        <v>27</v>
      </c>
      <c r="K47" s="37" t="s">
        <v>27</v>
      </c>
      <c r="L47" s="37"/>
      <c r="M47" s="39">
        <v>0</v>
      </c>
      <c r="N47" s="40">
        <f t="shared" si="0"/>
        <v>0</v>
      </c>
      <c r="O47" s="41"/>
      <c r="P47" s="42"/>
      <c r="Q47" s="42"/>
      <c r="R47" s="33">
        <v>34</v>
      </c>
      <c r="S47" s="43" t="s">
        <v>72</v>
      </c>
      <c r="T47" s="32" t="s">
        <v>24</v>
      </c>
      <c r="U47" s="43" t="s">
        <v>73</v>
      </c>
      <c r="V47" s="44" t="s">
        <v>26</v>
      </c>
      <c r="W47" s="45">
        <v>8</v>
      </c>
      <c r="X47" s="46">
        <v>961.31006999999977</v>
      </c>
      <c r="Y47" s="47">
        <f t="shared" si="1"/>
        <v>7690.4805599999981</v>
      </c>
    </row>
    <row r="48" s="28" customFormat="1" ht="14.25">
      <c r="B48" s="29"/>
      <c r="C48" s="30">
        <v>35</v>
      </c>
      <c r="D48" s="31" t="s">
        <v>74</v>
      </c>
      <c r="E48" s="32" t="s">
        <v>24</v>
      </c>
      <c r="F48" s="33" t="s">
        <v>75</v>
      </c>
      <c r="G48" s="33" t="s">
        <v>26</v>
      </c>
      <c r="H48" s="34">
        <v>1</v>
      </c>
      <c r="I48" s="35" t="s">
        <v>27</v>
      </c>
      <c r="J48" s="36" t="s">
        <v>27</v>
      </c>
      <c r="K48" s="37" t="s">
        <v>27</v>
      </c>
      <c r="L48" s="37"/>
      <c r="M48" s="39">
        <v>0</v>
      </c>
      <c r="N48" s="40">
        <f t="shared" si="0"/>
        <v>0</v>
      </c>
      <c r="O48" s="41"/>
      <c r="P48" s="42"/>
      <c r="Q48" s="42"/>
      <c r="R48" s="33">
        <v>35</v>
      </c>
      <c r="S48" s="43" t="s">
        <v>74</v>
      </c>
      <c r="T48" s="32" t="s">
        <v>24</v>
      </c>
      <c r="U48" s="43" t="s">
        <v>75</v>
      </c>
      <c r="V48" s="44" t="s">
        <v>26</v>
      </c>
      <c r="W48" s="45">
        <v>1</v>
      </c>
      <c r="X48" s="46">
        <v>27466.121254999998</v>
      </c>
      <c r="Y48" s="47">
        <f t="shared" si="1"/>
        <v>27466.121254999998</v>
      </c>
    </row>
    <row r="49" s="28" customFormat="1" ht="14.25">
      <c r="B49" s="29"/>
      <c r="C49" s="30">
        <v>36</v>
      </c>
      <c r="D49" s="31" t="s">
        <v>76</v>
      </c>
      <c r="E49" s="32" t="s">
        <v>24</v>
      </c>
      <c r="F49" s="33" t="s">
        <v>77</v>
      </c>
      <c r="G49" s="33" t="s">
        <v>26</v>
      </c>
      <c r="H49" s="34">
        <v>10</v>
      </c>
      <c r="I49" s="35" t="s">
        <v>27</v>
      </c>
      <c r="J49" s="36" t="s">
        <v>27</v>
      </c>
      <c r="K49" s="37" t="s">
        <v>27</v>
      </c>
      <c r="L49" s="37"/>
      <c r="M49" s="39">
        <v>0</v>
      </c>
      <c r="N49" s="40">
        <f t="shared" si="0"/>
        <v>0</v>
      </c>
      <c r="O49" s="41"/>
      <c r="P49" s="42"/>
      <c r="Q49" s="42"/>
      <c r="R49" s="33">
        <v>36</v>
      </c>
      <c r="S49" s="43" t="s">
        <v>76</v>
      </c>
      <c r="T49" s="32" t="s">
        <v>24</v>
      </c>
      <c r="U49" s="43" t="s">
        <v>77</v>
      </c>
      <c r="V49" s="44" t="s">
        <v>26</v>
      </c>
      <c r="W49" s="45">
        <v>10</v>
      </c>
      <c r="X49" s="46">
        <v>366.22394000000003</v>
      </c>
      <c r="Y49" s="47">
        <f t="shared" si="1"/>
        <v>3662.2394000000004</v>
      </c>
    </row>
    <row r="50" s="28" customFormat="1" ht="14.25">
      <c r="B50" s="29"/>
      <c r="C50" s="30">
        <v>37</v>
      </c>
      <c r="D50" s="31" t="s">
        <v>78</v>
      </c>
      <c r="E50" s="32" t="s">
        <v>24</v>
      </c>
      <c r="F50" s="33" t="s">
        <v>73</v>
      </c>
      <c r="G50" s="33" t="s">
        <v>26</v>
      </c>
      <c r="H50" s="34">
        <v>8</v>
      </c>
      <c r="I50" s="35" t="s">
        <v>27</v>
      </c>
      <c r="J50" s="36" t="s">
        <v>27</v>
      </c>
      <c r="K50" s="37" t="s">
        <v>27</v>
      </c>
      <c r="L50" s="37"/>
      <c r="M50" s="39">
        <v>0</v>
      </c>
      <c r="N50" s="40">
        <f t="shared" si="0"/>
        <v>0</v>
      </c>
      <c r="O50" s="41"/>
      <c r="P50" s="42"/>
      <c r="Q50" s="42"/>
      <c r="R50" s="33">
        <v>37</v>
      </c>
      <c r="S50" s="43" t="s">
        <v>78</v>
      </c>
      <c r="T50" s="32" t="s">
        <v>24</v>
      </c>
      <c r="U50" s="43" t="s">
        <v>73</v>
      </c>
      <c r="V50" s="44" t="s">
        <v>26</v>
      </c>
      <c r="W50" s="45">
        <v>8</v>
      </c>
      <c r="X50" s="46">
        <v>2197.2983299999996</v>
      </c>
      <c r="Y50" s="47">
        <f t="shared" si="1"/>
        <v>17578.386639999997</v>
      </c>
    </row>
    <row r="51" s="28" customFormat="1" ht="14.25">
      <c r="B51" s="29"/>
      <c r="C51" s="30">
        <v>38</v>
      </c>
      <c r="D51" s="31" t="s">
        <v>79</v>
      </c>
      <c r="E51" s="32" t="s">
        <v>24</v>
      </c>
      <c r="F51" s="33" t="s">
        <v>80</v>
      </c>
      <c r="G51" s="33" t="s">
        <v>26</v>
      </c>
      <c r="H51" s="34">
        <v>2</v>
      </c>
      <c r="I51" s="35" t="s">
        <v>27</v>
      </c>
      <c r="J51" s="36" t="s">
        <v>27</v>
      </c>
      <c r="K51" s="37" t="s">
        <v>27</v>
      </c>
      <c r="L51" s="37"/>
      <c r="M51" s="39">
        <v>0</v>
      </c>
      <c r="N51" s="40">
        <f t="shared" si="0"/>
        <v>0</v>
      </c>
      <c r="O51" s="41"/>
      <c r="P51" s="42"/>
      <c r="Q51" s="42"/>
      <c r="R51" s="33">
        <v>38</v>
      </c>
      <c r="S51" s="43" t="s">
        <v>79</v>
      </c>
      <c r="T51" s="32" t="s">
        <v>24</v>
      </c>
      <c r="U51" s="43" t="s">
        <v>80</v>
      </c>
      <c r="V51" s="44" t="s">
        <v>26</v>
      </c>
      <c r="W51" s="45">
        <v>2</v>
      </c>
      <c r="X51" s="46">
        <v>10299.795715</v>
      </c>
      <c r="Y51" s="47">
        <f t="shared" si="1"/>
        <v>20599.59143</v>
      </c>
    </row>
    <row r="52" s="28" customFormat="1" ht="28.5">
      <c r="B52" s="29"/>
      <c r="C52" s="30">
        <v>39</v>
      </c>
      <c r="D52" s="31" t="s">
        <v>81</v>
      </c>
      <c r="E52" s="32" t="s">
        <v>24</v>
      </c>
      <c r="F52" s="33" t="s">
        <v>82</v>
      </c>
      <c r="G52" s="33" t="s">
        <v>26</v>
      </c>
      <c r="H52" s="34">
        <v>2</v>
      </c>
      <c r="I52" s="35" t="s">
        <v>27</v>
      </c>
      <c r="J52" s="36" t="s">
        <v>27</v>
      </c>
      <c r="K52" s="37" t="s">
        <v>27</v>
      </c>
      <c r="L52" s="37"/>
      <c r="M52" s="39">
        <v>0</v>
      </c>
      <c r="N52" s="40">
        <f t="shared" si="0"/>
        <v>0</v>
      </c>
      <c r="O52" s="41"/>
      <c r="P52" s="42"/>
      <c r="Q52" s="42"/>
      <c r="R52" s="33">
        <v>39</v>
      </c>
      <c r="S52" s="43" t="s">
        <v>81</v>
      </c>
      <c r="T52" s="32" t="s">
        <v>24</v>
      </c>
      <c r="U52" s="43" t="s">
        <v>82</v>
      </c>
      <c r="V52" s="44" t="s">
        <v>26</v>
      </c>
      <c r="W52" s="45">
        <v>2</v>
      </c>
      <c r="X52" s="46">
        <v>22770</v>
      </c>
      <c r="Y52" s="47">
        <f t="shared" si="1"/>
        <v>45540</v>
      </c>
    </row>
    <row r="53" s="28" customFormat="1" ht="14.25">
      <c r="B53" s="29"/>
      <c r="C53" s="30">
        <v>40</v>
      </c>
      <c r="D53" s="31" t="s">
        <v>83</v>
      </c>
      <c r="E53" s="32" t="s">
        <v>24</v>
      </c>
      <c r="F53" s="33" t="s">
        <v>84</v>
      </c>
      <c r="G53" s="33" t="s">
        <v>26</v>
      </c>
      <c r="H53" s="34">
        <v>2</v>
      </c>
      <c r="I53" s="35" t="s">
        <v>27</v>
      </c>
      <c r="J53" s="36" t="s">
        <v>27</v>
      </c>
      <c r="K53" s="37" t="s">
        <v>27</v>
      </c>
      <c r="L53" s="37"/>
      <c r="M53" s="39">
        <v>0</v>
      </c>
      <c r="N53" s="40">
        <f t="shared" si="0"/>
        <v>0</v>
      </c>
      <c r="O53" s="41"/>
      <c r="P53" s="42"/>
      <c r="Q53" s="42"/>
      <c r="R53" s="33">
        <v>40</v>
      </c>
      <c r="S53" s="43" t="s">
        <v>83</v>
      </c>
      <c r="T53" s="32" t="s">
        <v>24</v>
      </c>
      <c r="U53" s="43" t="s">
        <v>84</v>
      </c>
      <c r="V53" s="44" t="s">
        <v>26</v>
      </c>
      <c r="W53" s="45">
        <v>2</v>
      </c>
      <c r="X53" s="46">
        <v>15179.999999999996</v>
      </c>
      <c r="Y53" s="47">
        <f t="shared" si="1"/>
        <v>30359.999999999993</v>
      </c>
    </row>
    <row r="54" s="28" customFormat="1" ht="14.25">
      <c r="B54" s="29"/>
      <c r="C54" s="30">
        <v>41</v>
      </c>
      <c r="D54" s="31" t="s">
        <v>85</v>
      </c>
      <c r="E54" s="32" t="s">
        <v>24</v>
      </c>
      <c r="F54" s="33" t="s">
        <v>86</v>
      </c>
      <c r="G54" s="33" t="s">
        <v>26</v>
      </c>
      <c r="H54" s="34">
        <v>38</v>
      </c>
      <c r="I54" s="35" t="s">
        <v>27</v>
      </c>
      <c r="J54" s="36" t="s">
        <v>27</v>
      </c>
      <c r="K54" s="37" t="s">
        <v>27</v>
      </c>
      <c r="L54" s="37"/>
      <c r="M54" s="39">
        <v>0</v>
      </c>
      <c r="N54" s="40">
        <f t="shared" si="0"/>
        <v>0</v>
      </c>
      <c r="O54" s="41"/>
      <c r="P54" s="42"/>
      <c r="Q54" s="42"/>
      <c r="R54" s="33">
        <v>41</v>
      </c>
      <c r="S54" s="43" t="s">
        <v>85</v>
      </c>
      <c r="T54" s="32" t="s">
        <v>24</v>
      </c>
      <c r="U54" s="43" t="s">
        <v>86</v>
      </c>
      <c r="V54" s="44" t="s">
        <v>26</v>
      </c>
      <c r="W54" s="45">
        <v>38</v>
      </c>
      <c r="X54" s="46">
        <v>933.84277999999995</v>
      </c>
      <c r="Y54" s="47">
        <f t="shared" si="1"/>
        <v>35486.02564</v>
      </c>
    </row>
    <row r="55" s="28" customFormat="1" ht="14.25">
      <c r="B55" s="29"/>
      <c r="C55" s="30">
        <v>42</v>
      </c>
      <c r="D55" s="31" t="s">
        <v>87</v>
      </c>
      <c r="E55" s="32" t="s">
        <v>24</v>
      </c>
      <c r="F55" s="33" t="s">
        <v>88</v>
      </c>
      <c r="G55" s="33" t="s">
        <v>26</v>
      </c>
      <c r="H55" s="34">
        <v>8</v>
      </c>
      <c r="I55" s="35" t="s">
        <v>27</v>
      </c>
      <c r="J55" s="36" t="s">
        <v>27</v>
      </c>
      <c r="K55" s="37" t="s">
        <v>27</v>
      </c>
      <c r="L55" s="37"/>
      <c r="M55" s="39">
        <v>0</v>
      </c>
      <c r="N55" s="40">
        <f t="shared" si="0"/>
        <v>0</v>
      </c>
      <c r="O55" s="41"/>
      <c r="P55" s="42"/>
      <c r="Q55" s="42"/>
      <c r="R55" s="33">
        <v>42</v>
      </c>
      <c r="S55" s="43" t="s">
        <v>87</v>
      </c>
      <c r="T55" s="32" t="s">
        <v>24</v>
      </c>
      <c r="U55" s="43" t="s">
        <v>88</v>
      </c>
      <c r="V55" s="44" t="s">
        <v>26</v>
      </c>
      <c r="W55" s="45">
        <v>8</v>
      </c>
      <c r="X55" s="46">
        <v>6486.3276349999996</v>
      </c>
      <c r="Y55" s="47">
        <f t="shared" si="1"/>
        <v>51890.621079999997</v>
      </c>
    </row>
    <row r="56" s="28" customFormat="1" ht="14.25">
      <c r="B56" s="29"/>
      <c r="C56" s="30">
        <v>43</v>
      </c>
      <c r="D56" s="31" t="s">
        <v>57</v>
      </c>
      <c r="E56" s="32" t="s">
        <v>24</v>
      </c>
      <c r="F56" s="33" t="s">
        <v>58</v>
      </c>
      <c r="G56" s="33" t="s">
        <v>26</v>
      </c>
      <c r="H56" s="34">
        <v>2</v>
      </c>
      <c r="I56" s="35" t="s">
        <v>27</v>
      </c>
      <c r="J56" s="36" t="s">
        <v>27</v>
      </c>
      <c r="K56" s="37" t="s">
        <v>27</v>
      </c>
      <c r="L56" s="37"/>
      <c r="M56" s="39">
        <v>0</v>
      </c>
      <c r="N56" s="40">
        <f t="shared" si="0"/>
        <v>0</v>
      </c>
      <c r="O56" s="41"/>
      <c r="P56" s="42"/>
      <c r="Q56" s="42"/>
      <c r="R56" s="33">
        <v>43</v>
      </c>
      <c r="S56" s="43" t="s">
        <v>57</v>
      </c>
      <c r="T56" s="32" t="s">
        <v>24</v>
      </c>
      <c r="U56" s="43" t="s">
        <v>58</v>
      </c>
      <c r="V56" s="44" t="s">
        <v>26</v>
      </c>
      <c r="W56" s="45">
        <v>2</v>
      </c>
      <c r="X56" s="46">
        <v>1608.2848899999997</v>
      </c>
      <c r="Y56" s="47">
        <f t="shared" si="1"/>
        <v>3216.5697799999994</v>
      </c>
    </row>
    <row r="57" s="28" customFormat="1" ht="14.25">
      <c r="B57" s="29"/>
      <c r="C57" s="30">
        <v>44</v>
      </c>
      <c r="D57" s="31" t="s">
        <v>89</v>
      </c>
      <c r="E57" s="32" t="s">
        <v>24</v>
      </c>
      <c r="F57" s="33" t="s">
        <v>90</v>
      </c>
      <c r="G57" s="33" t="s">
        <v>26</v>
      </c>
      <c r="H57" s="34">
        <v>3</v>
      </c>
      <c r="I57" s="35" t="s">
        <v>27</v>
      </c>
      <c r="J57" s="36" t="s">
        <v>27</v>
      </c>
      <c r="K57" s="37" t="s">
        <v>27</v>
      </c>
      <c r="L57" s="37"/>
      <c r="M57" s="39">
        <v>0</v>
      </c>
      <c r="N57" s="40">
        <f t="shared" si="0"/>
        <v>0</v>
      </c>
      <c r="O57" s="41"/>
      <c r="P57" s="42"/>
      <c r="Q57" s="42"/>
      <c r="R57" s="33">
        <v>44</v>
      </c>
      <c r="S57" s="43" t="s">
        <v>89</v>
      </c>
      <c r="T57" s="32" t="s">
        <v>24</v>
      </c>
      <c r="U57" s="43" t="s">
        <v>90</v>
      </c>
      <c r="V57" s="44" t="s">
        <v>26</v>
      </c>
      <c r="W57" s="45">
        <v>3</v>
      </c>
      <c r="X57" s="46">
        <v>8969.9999999999982</v>
      </c>
      <c r="Y57" s="47">
        <f t="shared" si="1"/>
        <v>26909.999999999993</v>
      </c>
    </row>
    <row r="58" s="28" customFormat="1" ht="14.25">
      <c r="B58" s="29"/>
      <c r="C58" s="30">
        <v>45</v>
      </c>
      <c r="D58" s="31" t="s">
        <v>91</v>
      </c>
      <c r="E58" s="32" t="s">
        <v>24</v>
      </c>
      <c r="F58" s="33" t="s">
        <v>92</v>
      </c>
      <c r="G58" s="33" t="s">
        <v>26</v>
      </c>
      <c r="H58" s="34">
        <v>8</v>
      </c>
      <c r="I58" s="35" t="s">
        <v>27</v>
      </c>
      <c r="J58" s="36" t="s">
        <v>27</v>
      </c>
      <c r="K58" s="37" t="s">
        <v>27</v>
      </c>
      <c r="L58" s="37"/>
      <c r="M58" s="39">
        <v>0</v>
      </c>
      <c r="N58" s="40">
        <f t="shared" si="0"/>
        <v>0</v>
      </c>
      <c r="O58" s="41"/>
      <c r="P58" s="42"/>
      <c r="Q58" s="42"/>
      <c r="R58" s="33">
        <v>45</v>
      </c>
      <c r="S58" s="43" t="s">
        <v>91</v>
      </c>
      <c r="T58" s="32" t="s">
        <v>24</v>
      </c>
      <c r="U58" s="43" t="s">
        <v>92</v>
      </c>
      <c r="V58" s="44" t="s">
        <v>26</v>
      </c>
      <c r="W58" s="45">
        <v>8</v>
      </c>
      <c r="X58" s="46">
        <v>354.11903999999998</v>
      </c>
      <c r="Y58" s="47">
        <f t="shared" si="1"/>
        <v>2832.9523199999999</v>
      </c>
    </row>
    <row r="59" s="28" customFormat="1" ht="28.5">
      <c r="B59" s="29"/>
      <c r="C59" s="30">
        <v>46</v>
      </c>
      <c r="D59" s="31" t="s">
        <v>93</v>
      </c>
      <c r="E59" s="32" t="s">
        <v>24</v>
      </c>
      <c r="F59" s="33" t="s">
        <v>92</v>
      </c>
      <c r="G59" s="33" t="s">
        <v>26</v>
      </c>
      <c r="H59" s="34">
        <v>6</v>
      </c>
      <c r="I59" s="35" t="s">
        <v>27</v>
      </c>
      <c r="J59" s="36" t="s">
        <v>27</v>
      </c>
      <c r="K59" s="37" t="s">
        <v>27</v>
      </c>
      <c r="L59" s="37"/>
      <c r="M59" s="39">
        <v>0</v>
      </c>
      <c r="N59" s="40">
        <f t="shared" si="0"/>
        <v>0</v>
      </c>
      <c r="O59" s="41"/>
      <c r="P59" s="42"/>
      <c r="Q59" s="42"/>
      <c r="R59" s="33">
        <v>46</v>
      </c>
      <c r="S59" s="43" t="s">
        <v>93</v>
      </c>
      <c r="T59" s="32" t="s">
        <v>24</v>
      </c>
      <c r="U59" s="43" t="s">
        <v>92</v>
      </c>
      <c r="V59" s="44" t="s">
        <v>26</v>
      </c>
      <c r="W59" s="45">
        <v>6</v>
      </c>
      <c r="X59" s="46">
        <v>354.11903999999998</v>
      </c>
      <c r="Y59" s="47">
        <f t="shared" si="1"/>
        <v>2124.7142399999998</v>
      </c>
    </row>
    <row r="60" s="28" customFormat="1" ht="71.25">
      <c r="B60" s="29"/>
      <c r="C60" s="30">
        <v>47</v>
      </c>
      <c r="D60" s="31" t="s">
        <v>94</v>
      </c>
      <c r="E60" s="32" t="s">
        <v>38</v>
      </c>
      <c r="F60" s="33" t="s">
        <v>45</v>
      </c>
      <c r="G60" s="33" t="s">
        <v>26</v>
      </c>
      <c r="H60" s="34">
        <v>2</v>
      </c>
      <c r="I60" s="35" t="s">
        <v>27</v>
      </c>
      <c r="J60" s="36" t="s">
        <v>27</v>
      </c>
      <c r="K60" s="37" t="s">
        <v>27</v>
      </c>
      <c r="L60" s="37"/>
      <c r="M60" s="39">
        <v>0</v>
      </c>
      <c r="N60" s="40">
        <f t="shared" si="0"/>
        <v>0</v>
      </c>
      <c r="O60" s="41"/>
      <c r="P60" s="42"/>
      <c r="Q60" s="42"/>
      <c r="R60" s="33">
        <v>47</v>
      </c>
      <c r="S60" s="43" t="s">
        <v>94</v>
      </c>
      <c r="T60" s="32" t="s">
        <v>38</v>
      </c>
      <c r="U60" s="43" t="s">
        <v>45</v>
      </c>
      <c r="V60" s="44" t="s">
        <v>26</v>
      </c>
      <c r="W60" s="45">
        <v>2</v>
      </c>
      <c r="X60" s="46">
        <v>5474</v>
      </c>
      <c r="Y60" s="47">
        <f t="shared" si="1"/>
        <v>10948</v>
      </c>
    </row>
    <row r="61" s="28" customFormat="1" ht="71.25">
      <c r="B61" s="29"/>
      <c r="C61" s="30">
        <v>48</v>
      </c>
      <c r="D61" s="31" t="s">
        <v>94</v>
      </c>
      <c r="E61" s="32" t="s">
        <v>38</v>
      </c>
      <c r="F61" s="33" t="s">
        <v>45</v>
      </c>
      <c r="G61" s="33" t="s">
        <v>26</v>
      </c>
      <c r="H61" s="34">
        <v>2</v>
      </c>
      <c r="I61" s="35" t="s">
        <v>27</v>
      </c>
      <c r="J61" s="36" t="s">
        <v>27</v>
      </c>
      <c r="K61" s="37" t="s">
        <v>27</v>
      </c>
      <c r="L61" s="37"/>
      <c r="M61" s="39">
        <v>0</v>
      </c>
      <c r="N61" s="40">
        <f t="shared" si="0"/>
        <v>0</v>
      </c>
      <c r="O61" s="41"/>
      <c r="P61" s="42"/>
      <c r="Q61" s="42"/>
      <c r="R61" s="33">
        <v>48</v>
      </c>
      <c r="S61" s="43" t="s">
        <v>94</v>
      </c>
      <c r="T61" s="32" t="s">
        <v>38</v>
      </c>
      <c r="U61" s="43" t="s">
        <v>45</v>
      </c>
      <c r="V61" s="44" t="s">
        <v>26</v>
      </c>
      <c r="W61" s="45">
        <v>2</v>
      </c>
      <c r="X61" s="46">
        <v>4829.9999999999991</v>
      </c>
      <c r="Y61" s="47">
        <f t="shared" si="1"/>
        <v>9659.9999999999982</v>
      </c>
    </row>
    <row r="62" s="28" customFormat="1" ht="71.25">
      <c r="B62" s="29"/>
      <c r="C62" s="30">
        <v>49</v>
      </c>
      <c r="D62" s="31" t="s">
        <v>94</v>
      </c>
      <c r="E62" s="32" t="s">
        <v>38</v>
      </c>
      <c r="F62" s="33" t="s">
        <v>45</v>
      </c>
      <c r="G62" s="33" t="s">
        <v>26</v>
      </c>
      <c r="H62" s="34">
        <v>8</v>
      </c>
      <c r="I62" s="35" t="s">
        <v>27</v>
      </c>
      <c r="J62" s="36" t="s">
        <v>27</v>
      </c>
      <c r="K62" s="37" t="s">
        <v>27</v>
      </c>
      <c r="L62" s="37"/>
      <c r="M62" s="39">
        <v>0</v>
      </c>
      <c r="N62" s="40">
        <f t="shared" si="0"/>
        <v>0</v>
      </c>
      <c r="O62" s="41"/>
      <c r="P62" s="42"/>
      <c r="Q62" s="42"/>
      <c r="R62" s="33">
        <v>49</v>
      </c>
      <c r="S62" s="43" t="s">
        <v>94</v>
      </c>
      <c r="T62" s="32" t="s">
        <v>38</v>
      </c>
      <c r="U62" s="43" t="s">
        <v>45</v>
      </c>
      <c r="V62" s="44" t="s">
        <v>26</v>
      </c>
      <c r="W62" s="45">
        <v>8</v>
      </c>
      <c r="X62" s="46">
        <v>3576.3177249999999</v>
      </c>
      <c r="Y62" s="47">
        <f t="shared" si="1"/>
        <v>28610.541799999999</v>
      </c>
    </row>
    <row r="63" s="28" customFormat="1" ht="71.25">
      <c r="B63" s="29"/>
      <c r="C63" s="30">
        <v>50</v>
      </c>
      <c r="D63" s="31" t="s">
        <v>94</v>
      </c>
      <c r="E63" s="32" t="s">
        <v>38</v>
      </c>
      <c r="F63" s="33" t="s">
        <v>45</v>
      </c>
      <c r="G63" s="33" t="s">
        <v>26</v>
      </c>
      <c r="H63" s="34">
        <v>4</v>
      </c>
      <c r="I63" s="35" t="s">
        <v>27</v>
      </c>
      <c r="J63" s="36" t="s">
        <v>27</v>
      </c>
      <c r="K63" s="37" t="s">
        <v>27</v>
      </c>
      <c r="L63" s="37"/>
      <c r="M63" s="39">
        <v>0</v>
      </c>
      <c r="N63" s="40">
        <f t="shared" si="0"/>
        <v>0</v>
      </c>
      <c r="O63" s="41"/>
      <c r="P63" s="42"/>
      <c r="Q63" s="42"/>
      <c r="R63" s="33">
        <v>50</v>
      </c>
      <c r="S63" s="43" t="s">
        <v>94</v>
      </c>
      <c r="T63" s="32" t="s">
        <v>38</v>
      </c>
      <c r="U63" s="43" t="s">
        <v>45</v>
      </c>
      <c r="V63" s="44" t="s">
        <v>26</v>
      </c>
      <c r="W63" s="45">
        <v>4</v>
      </c>
      <c r="X63" s="46">
        <v>2858.0379599999992</v>
      </c>
      <c r="Y63" s="47">
        <f t="shared" si="1"/>
        <v>11432.151839999997</v>
      </c>
    </row>
    <row r="64" s="28" customFormat="1" ht="71.25">
      <c r="B64" s="29"/>
      <c r="C64" s="30">
        <v>51</v>
      </c>
      <c r="D64" s="31" t="s">
        <v>95</v>
      </c>
      <c r="E64" s="32" t="s">
        <v>38</v>
      </c>
      <c r="F64" s="33" t="s">
        <v>96</v>
      </c>
      <c r="G64" s="33" t="s">
        <v>26</v>
      </c>
      <c r="H64" s="34">
        <v>2</v>
      </c>
      <c r="I64" s="35" t="s">
        <v>27</v>
      </c>
      <c r="J64" s="36" t="s">
        <v>27</v>
      </c>
      <c r="K64" s="37" t="s">
        <v>27</v>
      </c>
      <c r="L64" s="37"/>
      <c r="M64" s="39">
        <v>0</v>
      </c>
      <c r="N64" s="40">
        <f t="shared" si="0"/>
        <v>0</v>
      </c>
      <c r="O64" s="41"/>
      <c r="P64" s="42"/>
      <c r="Q64" s="42"/>
      <c r="R64" s="33">
        <v>51</v>
      </c>
      <c r="S64" s="43" t="s">
        <v>95</v>
      </c>
      <c r="T64" s="32" t="s">
        <v>38</v>
      </c>
      <c r="U64" s="43" t="s">
        <v>96</v>
      </c>
      <c r="V64" s="44" t="s">
        <v>26</v>
      </c>
      <c r="W64" s="45">
        <v>2</v>
      </c>
      <c r="X64" s="46">
        <v>5722.1084749999991</v>
      </c>
      <c r="Y64" s="47">
        <f t="shared" si="1"/>
        <v>11444.216949999998</v>
      </c>
    </row>
    <row r="65" s="28" customFormat="1" ht="15">
      <c r="B65" s="29"/>
      <c r="C65" s="30">
        <v>52</v>
      </c>
      <c r="D65" s="31" t="s">
        <v>97</v>
      </c>
      <c r="E65" s="32" t="s">
        <v>24</v>
      </c>
      <c r="F65" s="33" t="s">
        <v>98</v>
      </c>
      <c r="G65" s="33" t="s">
        <v>26</v>
      </c>
      <c r="H65" s="34">
        <v>2</v>
      </c>
      <c r="I65" s="35" t="s">
        <v>27</v>
      </c>
      <c r="J65" s="36" t="s">
        <v>27</v>
      </c>
      <c r="K65" s="37" t="s">
        <v>27</v>
      </c>
      <c r="L65" s="37"/>
      <c r="M65" s="39">
        <v>0</v>
      </c>
      <c r="N65" s="40">
        <f t="shared" si="0"/>
        <v>0</v>
      </c>
      <c r="O65" s="41"/>
      <c r="P65" s="42"/>
      <c r="Q65" s="42"/>
      <c r="R65" s="33">
        <v>52</v>
      </c>
      <c r="S65" s="43" t="s">
        <v>97</v>
      </c>
      <c r="T65" s="32" t="s">
        <v>24</v>
      </c>
      <c r="U65" s="43" t="s">
        <v>98</v>
      </c>
      <c r="V65" s="44" t="s">
        <v>26</v>
      </c>
      <c r="W65" s="45">
        <v>2</v>
      </c>
      <c r="X65" s="46">
        <v>805</v>
      </c>
      <c r="Y65" s="47">
        <f t="shared" si="1"/>
        <v>1610</v>
      </c>
    </row>
    <row r="66" s="28" customFormat="1" ht="15">
      <c r="B66" s="29"/>
      <c r="C66" s="30">
        <v>53</v>
      </c>
      <c r="D66" s="31" t="s">
        <v>97</v>
      </c>
      <c r="E66" s="32" t="s">
        <v>24</v>
      </c>
      <c r="F66" s="33" t="s">
        <v>98</v>
      </c>
      <c r="G66" s="33" t="s">
        <v>26</v>
      </c>
      <c r="H66" s="34">
        <v>1</v>
      </c>
      <c r="I66" s="35" t="s">
        <v>27</v>
      </c>
      <c r="J66" s="36" t="s">
        <v>27</v>
      </c>
      <c r="K66" s="37" t="s">
        <v>27</v>
      </c>
      <c r="L66" s="37"/>
      <c r="M66" s="39">
        <v>0</v>
      </c>
      <c r="N66" s="40">
        <f t="shared" si="0"/>
        <v>0</v>
      </c>
      <c r="O66" s="41"/>
      <c r="P66" s="42"/>
      <c r="Q66" s="42"/>
      <c r="R66" s="33">
        <v>53</v>
      </c>
      <c r="S66" s="43" t="s">
        <v>97</v>
      </c>
      <c r="T66" s="32" t="s">
        <v>24</v>
      </c>
      <c r="U66" s="43" t="s">
        <v>98</v>
      </c>
      <c r="V66" s="44" t="s">
        <v>26</v>
      </c>
      <c r="W66" s="45">
        <v>1</v>
      </c>
      <c r="X66" s="46">
        <v>1127</v>
      </c>
      <c r="Y66" s="47">
        <f t="shared" si="1"/>
        <v>1127</v>
      </c>
    </row>
    <row r="67" s="28" customFormat="1" ht="15">
      <c r="B67" s="29"/>
      <c r="C67" s="30">
        <v>54</v>
      </c>
      <c r="D67" s="31" t="s">
        <v>97</v>
      </c>
      <c r="E67" s="32" t="s">
        <v>24</v>
      </c>
      <c r="F67" s="33" t="s">
        <v>98</v>
      </c>
      <c r="G67" s="33" t="s">
        <v>26</v>
      </c>
      <c r="H67" s="34">
        <v>1</v>
      </c>
      <c r="I67" s="35" t="s">
        <v>27</v>
      </c>
      <c r="J67" s="36" t="s">
        <v>27</v>
      </c>
      <c r="K67" s="37" t="s">
        <v>27</v>
      </c>
      <c r="L67" s="37"/>
      <c r="M67" s="39">
        <v>0</v>
      </c>
      <c r="N67" s="40">
        <f t="shared" si="0"/>
        <v>0</v>
      </c>
      <c r="O67" s="41"/>
      <c r="P67" s="42"/>
      <c r="Q67" s="42"/>
      <c r="R67" s="33">
        <v>54</v>
      </c>
      <c r="S67" s="43" t="s">
        <v>97</v>
      </c>
      <c r="T67" s="32" t="s">
        <v>24</v>
      </c>
      <c r="U67" s="43" t="s">
        <v>98</v>
      </c>
      <c r="V67" s="44" t="s">
        <v>26</v>
      </c>
      <c r="W67" s="45">
        <v>1</v>
      </c>
      <c r="X67" s="46">
        <v>4025</v>
      </c>
      <c r="Y67" s="47">
        <f t="shared" si="1"/>
        <v>4025</v>
      </c>
    </row>
    <row r="68" s="28" customFormat="1" ht="15">
      <c r="B68" s="29"/>
      <c r="C68" s="30">
        <v>55</v>
      </c>
      <c r="D68" s="31" t="s">
        <v>99</v>
      </c>
      <c r="E68" s="32" t="s">
        <v>38</v>
      </c>
      <c r="F68" s="33" t="s">
        <v>100</v>
      </c>
      <c r="G68" s="33" t="s">
        <v>26</v>
      </c>
      <c r="H68" s="34">
        <v>2</v>
      </c>
      <c r="I68" s="35" t="s">
        <v>27</v>
      </c>
      <c r="J68" s="36" t="s">
        <v>27</v>
      </c>
      <c r="K68" s="37" t="s">
        <v>27</v>
      </c>
      <c r="L68" s="37"/>
      <c r="M68" s="39">
        <v>0</v>
      </c>
      <c r="N68" s="40">
        <f t="shared" si="0"/>
        <v>0</v>
      </c>
      <c r="O68" s="41"/>
      <c r="P68" s="42"/>
      <c r="Q68" s="42"/>
      <c r="R68" s="33">
        <v>55</v>
      </c>
      <c r="S68" s="43" t="s">
        <v>99</v>
      </c>
      <c r="T68" s="32" t="s">
        <v>38</v>
      </c>
      <c r="U68" s="43" t="s">
        <v>100</v>
      </c>
      <c r="V68" s="44" t="s">
        <v>26</v>
      </c>
      <c r="W68" s="45">
        <v>2</v>
      </c>
      <c r="X68" s="46">
        <v>9324.3150000000005</v>
      </c>
      <c r="Y68" s="47">
        <f t="shared" si="1"/>
        <v>18648.630000000001</v>
      </c>
    </row>
    <row r="69" s="28" customFormat="1" ht="15">
      <c r="B69" s="29"/>
      <c r="C69" s="30">
        <v>56</v>
      </c>
      <c r="D69" s="31" t="s">
        <v>99</v>
      </c>
      <c r="E69" s="32" t="s">
        <v>38</v>
      </c>
      <c r="F69" s="33" t="s">
        <v>100</v>
      </c>
      <c r="G69" s="33" t="s">
        <v>26</v>
      </c>
      <c r="H69" s="34">
        <v>2</v>
      </c>
      <c r="I69" s="35" t="s">
        <v>27</v>
      </c>
      <c r="J69" s="36" t="s">
        <v>27</v>
      </c>
      <c r="K69" s="37" t="s">
        <v>27</v>
      </c>
      <c r="L69" s="37"/>
      <c r="M69" s="39">
        <v>0</v>
      </c>
      <c r="N69" s="40">
        <f t="shared" si="0"/>
        <v>0</v>
      </c>
      <c r="O69" s="41"/>
      <c r="P69" s="42"/>
      <c r="Q69" s="42"/>
      <c r="R69" s="33">
        <v>56</v>
      </c>
      <c r="S69" s="43" t="s">
        <v>99</v>
      </c>
      <c r="T69" s="32" t="s">
        <v>38</v>
      </c>
      <c r="U69" s="43" t="s">
        <v>100</v>
      </c>
      <c r="V69" s="44" t="s">
        <v>26</v>
      </c>
      <c r="W69" s="45">
        <v>2</v>
      </c>
      <c r="X69" s="46">
        <v>4668.9999999999991</v>
      </c>
      <c r="Y69" s="47">
        <f t="shared" si="1"/>
        <v>9337.9999999999982</v>
      </c>
    </row>
    <row r="70" s="28" customFormat="1" ht="15">
      <c r="B70" s="29"/>
      <c r="C70" s="30">
        <v>57</v>
      </c>
      <c r="D70" s="31" t="s">
        <v>101</v>
      </c>
      <c r="E70" s="32" t="s">
        <v>38</v>
      </c>
      <c r="F70" s="33" t="s">
        <v>100</v>
      </c>
      <c r="G70" s="33" t="s">
        <v>26</v>
      </c>
      <c r="H70" s="34">
        <v>3</v>
      </c>
      <c r="I70" s="35" t="s">
        <v>27</v>
      </c>
      <c r="J70" s="36" t="s">
        <v>27</v>
      </c>
      <c r="K70" s="37" t="s">
        <v>27</v>
      </c>
      <c r="L70" s="37"/>
      <c r="M70" s="39">
        <v>0</v>
      </c>
      <c r="N70" s="40">
        <f t="shared" si="0"/>
        <v>0</v>
      </c>
      <c r="O70" s="41"/>
      <c r="P70" s="42"/>
      <c r="Q70" s="42"/>
      <c r="R70" s="33">
        <v>57</v>
      </c>
      <c r="S70" s="43" t="s">
        <v>101</v>
      </c>
      <c r="T70" s="32" t="s">
        <v>38</v>
      </c>
      <c r="U70" s="43" t="s">
        <v>100</v>
      </c>
      <c r="V70" s="44" t="s">
        <v>26</v>
      </c>
      <c r="W70" s="45">
        <v>3</v>
      </c>
      <c r="X70" s="46">
        <v>8652.5999999999985</v>
      </c>
      <c r="Y70" s="47">
        <f t="shared" si="1"/>
        <v>25957.799999999996</v>
      </c>
    </row>
    <row r="71" s="28" customFormat="1" ht="15">
      <c r="B71" s="29"/>
      <c r="C71" s="30">
        <v>58</v>
      </c>
      <c r="D71" s="31" t="s">
        <v>102</v>
      </c>
      <c r="E71" s="32" t="s">
        <v>24</v>
      </c>
      <c r="F71" s="33" t="s">
        <v>103</v>
      </c>
      <c r="G71" s="33" t="s">
        <v>26</v>
      </c>
      <c r="H71" s="34">
        <v>6</v>
      </c>
      <c r="I71" s="35" t="s">
        <v>27</v>
      </c>
      <c r="J71" s="36" t="s">
        <v>27</v>
      </c>
      <c r="K71" s="37" t="s">
        <v>27</v>
      </c>
      <c r="L71" s="37"/>
      <c r="M71" s="39">
        <v>0</v>
      </c>
      <c r="N71" s="40">
        <f t="shared" si="0"/>
        <v>0</v>
      </c>
      <c r="O71" s="41"/>
      <c r="P71" s="42"/>
      <c r="Q71" s="42"/>
      <c r="R71" s="33">
        <v>58</v>
      </c>
      <c r="S71" s="43" t="s">
        <v>102</v>
      </c>
      <c r="T71" s="32" t="s">
        <v>24</v>
      </c>
      <c r="U71" s="55" t="s">
        <v>103</v>
      </c>
      <c r="V71" s="44" t="s">
        <v>26</v>
      </c>
      <c r="W71" s="45">
        <v>6</v>
      </c>
      <c r="X71" s="46">
        <v>986.69999999999982</v>
      </c>
      <c r="Y71" s="47">
        <f t="shared" si="1"/>
        <v>5920.1999999999989</v>
      </c>
    </row>
    <row r="72" s="28" customFormat="1" ht="15">
      <c r="B72" s="29"/>
      <c r="C72" s="30">
        <v>59</v>
      </c>
      <c r="D72" s="31" t="s">
        <v>102</v>
      </c>
      <c r="E72" s="32" t="s">
        <v>24</v>
      </c>
      <c r="F72" s="33" t="s">
        <v>103</v>
      </c>
      <c r="G72" s="33" t="s">
        <v>26</v>
      </c>
      <c r="H72" s="34">
        <v>6</v>
      </c>
      <c r="I72" s="35" t="s">
        <v>27</v>
      </c>
      <c r="J72" s="36" t="s">
        <v>27</v>
      </c>
      <c r="K72" s="37" t="s">
        <v>27</v>
      </c>
      <c r="L72" s="37"/>
      <c r="M72" s="39">
        <v>0</v>
      </c>
      <c r="N72" s="40">
        <f t="shared" si="0"/>
        <v>0</v>
      </c>
      <c r="O72" s="41"/>
      <c r="P72" s="42"/>
      <c r="Q72" s="42"/>
      <c r="R72" s="33">
        <v>59</v>
      </c>
      <c r="S72" s="43" t="s">
        <v>102</v>
      </c>
      <c r="T72" s="32" t="s">
        <v>24</v>
      </c>
      <c r="U72" s="55" t="s">
        <v>103</v>
      </c>
      <c r="V72" s="44" t="s">
        <v>26</v>
      </c>
      <c r="W72" s="45">
        <v>6</v>
      </c>
      <c r="X72" s="46">
        <v>986.69999999999982</v>
      </c>
      <c r="Y72" s="47">
        <f t="shared" si="1"/>
        <v>5920.1999999999989</v>
      </c>
    </row>
    <row r="73" s="28" customFormat="1" ht="15">
      <c r="B73" s="29"/>
      <c r="C73" s="30">
        <v>60</v>
      </c>
      <c r="D73" s="31" t="s">
        <v>104</v>
      </c>
      <c r="E73" s="32" t="s">
        <v>24</v>
      </c>
      <c r="F73" s="33" t="s">
        <v>103</v>
      </c>
      <c r="G73" s="33" t="s">
        <v>26</v>
      </c>
      <c r="H73" s="34">
        <v>4</v>
      </c>
      <c r="I73" s="35" t="s">
        <v>27</v>
      </c>
      <c r="J73" s="36" t="s">
        <v>27</v>
      </c>
      <c r="K73" s="37" t="s">
        <v>27</v>
      </c>
      <c r="L73" s="37"/>
      <c r="M73" s="39">
        <v>0</v>
      </c>
      <c r="N73" s="40">
        <f t="shared" si="0"/>
        <v>0</v>
      </c>
      <c r="O73" s="41"/>
      <c r="P73" s="42"/>
      <c r="Q73" s="42"/>
      <c r="R73" s="33">
        <v>60</v>
      </c>
      <c r="S73" s="43" t="s">
        <v>104</v>
      </c>
      <c r="T73" s="32" t="s">
        <v>24</v>
      </c>
      <c r="U73" s="55" t="s">
        <v>103</v>
      </c>
      <c r="V73" s="44" t="s">
        <v>26</v>
      </c>
      <c r="W73" s="45">
        <v>4</v>
      </c>
      <c r="X73" s="46">
        <v>576.84000000000003</v>
      </c>
      <c r="Y73" s="47">
        <f t="shared" si="1"/>
        <v>2307.3600000000001</v>
      </c>
    </row>
    <row r="74" s="28" customFormat="1" ht="15">
      <c r="B74" s="29"/>
      <c r="C74" s="30">
        <v>61</v>
      </c>
      <c r="D74" s="31" t="s">
        <v>105</v>
      </c>
      <c r="E74" s="32" t="s">
        <v>24</v>
      </c>
      <c r="F74" s="33" t="s">
        <v>103</v>
      </c>
      <c r="G74" s="33" t="s">
        <v>26</v>
      </c>
      <c r="H74" s="34">
        <v>4</v>
      </c>
      <c r="I74" s="35" t="s">
        <v>27</v>
      </c>
      <c r="J74" s="36" t="s">
        <v>27</v>
      </c>
      <c r="K74" s="37" t="s">
        <v>27</v>
      </c>
      <c r="L74" s="37"/>
      <c r="M74" s="39">
        <v>0</v>
      </c>
      <c r="N74" s="40">
        <f t="shared" si="0"/>
        <v>0</v>
      </c>
      <c r="O74" s="41"/>
      <c r="P74" s="42"/>
      <c r="Q74" s="42"/>
      <c r="R74" s="33">
        <v>61</v>
      </c>
      <c r="S74" s="43" t="s">
        <v>105</v>
      </c>
      <c r="T74" s="32" t="s">
        <v>24</v>
      </c>
      <c r="U74" s="55" t="s">
        <v>103</v>
      </c>
      <c r="V74" s="44" t="s">
        <v>26</v>
      </c>
      <c r="W74" s="45">
        <v>4</v>
      </c>
      <c r="X74" s="46">
        <v>386.39999999999998</v>
      </c>
      <c r="Y74" s="47">
        <f t="shared" si="1"/>
        <v>1545.5999999999999</v>
      </c>
    </row>
    <row r="75" s="28" customFormat="1" ht="15">
      <c r="B75" s="29"/>
      <c r="C75" s="30">
        <v>62</v>
      </c>
      <c r="D75" s="31" t="s">
        <v>106</v>
      </c>
      <c r="E75" s="32" t="s">
        <v>24</v>
      </c>
      <c r="F75" s="33" t="s">
        <v>103</v>
      </c>
      <c r="G75" s="33" t="s">
        <v>26</v>
      </c>
      <c r="H75" s="34">
        <v>2</v>
      </c>
      <c r="I75" s="35" t="s">
        <v>27</v>
      </c>
      <c r="J75" s="36" t="s">
        <v>27</v>
      </c>
      <c r="K75" s="37" t="s">
        <v>27</v>
      </c>
      <c r="L75" s="37"/>
      <c r="M75" s="39">
        <v>0</v>
      </c>
      <c r="N75" s="40">
        <f t="shared" si="0"/>
        <v>0</v>
      </c>
      <c r="O75" s="41"/>
      <c r="P75" s="42"/>
      <c r="Q75" s="42"/>
      <c r="R75" s="33">
        <v>62</v>
      </c>
      <c r="S75" s="43" t="s">
        <v>106</v>
      </c>
      <c r="T75" s="32" t="s">
        <v>24</v>
      </c>
      <c r="U75" s="55" t="s">
        <v>103</v>
      </c>
      <c r="V75" s="44" t="s">
        <v>26</v>
      </c>
      <c r="W75" s="45">
        <v>2</v>
      </c>
      <c r="X75" s="46">
        <v>432.21599999999995</v>
      </c>
      <c r="Y75" s="47">
        <f t="shared" si="1"/>
        <v>864.4319999999999</v>
      </c>
    </row>
    <row r="76" s="28" customFormat="1" ht="15">
      <c r="B76" s="29"/>
      <c r="C76" s="30">
        <v>63</v>
      </c>
      <c r="D76" s="31" t="s">
        <v>107</v>
      </c>
      <c r="E76" s="32" t="s">
        <v>24</v>
      </c>
      <c r="F76" s="33" t="s">
        <v>108</v>
      </c>
      <c r="G76" s="33" t="s">
        <v>26</v>
      </c>
      <c r="H76" s="34">
        <v>20</v>
      </c>
      <c r="I76" s="35" t="s">
        <v>27</v>
      </c>
      <c r="J76" s="36" t="s">
        <v>27</v>
      </c>
      <c r="K76" s="37" t="s">
        <v>27</v>
      </c>
      <c r="L76" s="37"/>
      <c r="M76" s="39">
        <v>0</v>
      </c>
      <c r="N76" s="40">
        <f t="shared" si="0"/>
        <v>0</v>
      </c>
      <c r="O76" s="41"/>
      <c r="P76" s="42"/>
      <c r="Q76" s="42"/>
      <c r="R76" s="33">
        <v>63</v>
      </c>
      <c r="S76" s="43" t="s">
        <v>107</v>
      </c>
      <c r="T76" s="32" t="s">
        <v>24</v>
      </c>
      <c r="U76" s="43" t="s">
        <v>108</v>
      </c>
      <c r="V76" s="44" t="s">
        <v>26</v>
      </c>
      <c r="W76" s="45">
        <v>20</v>
      </c>
      <c r="X76" s="46">
        <v>619.70831999999996</v>
      </c>
      <c r="Y76" s="47">
        <f t="shared" si="1"/>
        <v>12394.166399999998</v>
      </c>
    </row>
    <row r="77" s="28" customFormat="1" ht="15">
      <c r="B77" s="29"/>
      <c r="C77" s="30">
        <v>64</v>
      </c>
      <c r="D77" s="31" t="s">
        <v>107</v>
      </c>
      <c r="E77" s="32" t="s">
        <v>24</v>
      </c>
      <c r="F77" s="33" t="s">
        <v>108</v>
      </c>
      <c r="G77" s="33" t="s">
        <v>26</v>
      </c>
      <c r="H77" s="34">
        <v>6</v>
      </c>
      <c r="I77" s="35" t="s">
        <v>27</v>
      </c>
      <c r="J77" s="36" t="s">
        <v>27</v>
      </c>
      <c r="K77" s="37" t="s">
        <v>27</v>
      </c>
      <c r="L77" s="37"/>
      <c r="M77" s="39">
        <v>0</v>
      </c>
      <c r="N77" s="40">
        <f t="shared" si="0"/>
        <v>0</v>
      </c>
      <c r="O77" s="41"/>
      <c r="P77" s="42"/>
      <c r="Q77" s="42"/>
      <c r="R77" s="33">
        <v>64</v>
      </c>
      <c r="S77" s="43" t="s">
        <v>107</v>
      </c>
      <c r="T77" s="32" t="s">
        <v>24</v>
      </c>
      <c r="U77" s="43" t="s">
        <v>108</v>
      </c>
      <c r="V77" s="44" t="s">
        <v>26</v>
      </c>
      <c r="W77" s="45">
        <v>6</v>
      </c>
      <c r="X77" s="46">
        <v>587.82341999999983</v>
      </c>
      <c r="Y77" s="47">
        <f t="shared" si="1"/>
        <v>3526.9405199999992</v>
      </c>
    </row>
    <row r="78" s="28" customFormat="1" ht="15">
      <c r="B78" s="29"/>
      <c r="C78" s="30">
        <v>65</v>
      </c>
      <c r="D78" s="31" t="s">
        <v>109</v>
      </c>
      <c r="E78" s="49" t="s">
        <v>31</v>
      </c>
      <c r="F78" s="33" t="s">
        <v>110</v>
      </c>
      <c r="G78" s="33" t="s">
        <v>26</v>
      </c>
      <c r="H78" s="34">
        <v>4</v>
      </c>
      <c r="I78" s="35" t="s">
        <v>27</v>
      </c>
      <c r="J78" s="36" t="s">
        <v>27</v>
      </c>
      <c r="K78" s="37" t="s">
        <v>27</v>
      </c>
      <c r="L78" s="37"/>
      <c r="M78" s="39">
        <v>0</v>
      </c>
      <c r="N78" s="40">
        <f t="shared" ref="N78:N99" si="2">H78*M78</f>
        <v>0</v>
      </c>
      <c r="O78" s="41"/>
      <c r="P78" s="42"/>
      <c r="Q78" s="42"/>
      <c r="R78" s="33">
        <v>65</v>
      </c>
      <c r="S78" s="43" t="s">
        <v>109</v>
      </c>
      <c r="T78" s="49" t="s">
        <v>31</v>
      </c>
      <c r="U78" s="43" t="s">
        <v>110</v>
      </c>
      <c r="V78" s="44" t="s">
        <v>26</v>
      </c>
      <c r="W78" s="45">
        <v>4</v>
      </c>
      <c r="X78" s="46">
        <v>1504.6139999999998</v>
      </c>
      <c r="Y78" s="47">
        <f t="shared" ref="Y78:Y99" si="3">X78*W78</f>
        <v>6018.4559999999992</v>
      </c>
    </row>
    <row r="79" s="28" customFormat="1" ht="15">
      <c r="B79" s="29"/>
      <c r="C79" s="30">
        <v>66</v>
      </c>
      <c r="D79" s="31" t="s">
        <v>111</v>
      </c>
      <c r="E79" s="32" t="s">
        <v>31</v>
      </c>
      <c r="F79" s="33" t="s">
        <v>71</v>
      </c>
      <c r="G79" s="33" t="s">
        <v>26</v>
      </c>
      <c r="H79" s="34">
        <v>1</v>
      </c>
      <c r="I79" s="35" t="s">
        <v>27</v>
      </c>
      <c r="J79" s="36" t="s">
        <v>27</v>
      </c>
      <c r="K79" s="37" t="s">
        <v>27</v>
      </c>
      <c r="L79" s="37"/>
      <c r="M79" s="39">
        <v>0</v>
      </c>
      <c r="N79" s="40">
        <f t="shared" si="2"/>
        <v>0</v>
      </c>
      <c r="O79" s="41"/>
      <c r="P79" s="42"/>
      <c r="Q79" s="42"/>
      <c r="R79" s="33">
        <v>66</v>
      </c>
      <c r="S79" s="43" t="s">
        <v>111</v>
      </c>
      <c r="T79" s="32" t="s">
        <v>31</v>
      </c>
      <c r="U79" s="43" t="s">
        <v>71</v>
      </c>
      <c r="V79" s="44" t="s">
        <v>26</v>
      </c>
      <c r="W79" s="45">
        <v>1</v>
      </c>
      <c r="X79" s="46">
        <v>8693.9999999999982</v>
      </c>
      <c r="Y79" s="47">
        <f t="shared" si="3"/>
        <v>8693.9999999999982</v>
      </c>
    </row>
    <row r="80" s="28" customFormat="1" ht="15">
      <c r="B80" s="29"/>
      <c r="C80" s="30">
        <v>67</v>
      </c>
      <c r="D80" s="31" t="s">
        <v>112</v>
      </c>
      <c r="E80" s="32" t="s">
        <v>31</v>
      </c>
      <c r="F80" s="33" t="s">
        <v>113</v>
      </c>
      <c r="G80" s="33" t="s">
        <v>26</v>
      </c>
      <c r="H80" s="34">
        <v>1</v>
      </c>
      <c r="I80" s="35" t="s">
        <v>27</v>
      </c>
      <c r="J80" s="36" t="s">
        <v>27</v>
      </c>
      <c r="K80" s="37" t="s">
        <v>27</v>
      </c>
      <c r="L80" s="37"/>
      <c r="M80" s="39">
        <v>0</v>
      </c>
      <c r="N80" s="40">
        <f t="shared" si="2"/>
        <v>0</v>
      </c>
      <c r="O80" s="41"/>
      <c r="P80" s="42"/>
      <c r="Q80" s="42"/>
      <c r="R80" s="33">
        <v>67</v>
      </c>
      <c r="S80" s="43" t="s">
        <v>112</v>
      </c>
      <c r="T80" s="32" t="s">
        <v>31</v>
      </c>
      <c r="U80" s="43" t="s">
        <v>113</v>
      </c>
      <c r="V80" s="44" t="s">
        <v>26</v>
      </c>
      <c r="W80" s="45">
        <v>1</v>
      </c>
      <c r="X80" s="46">
        <v>7152.6356800000003</v>
      </c>
      <c r="Y80" s="47">
        <f t="shared" si="3"/>
        <v>7152.6356800000003</v>
      </c>
    </row>
    <row r="81" s="28" customFormat="1" ht="15">
      <c r="B81" s="29"/>
      <c r="C81" s="30">
        <v>68</v>
      </c>
      <c r="D81" s="31" t="s">
        <v>114</v>
      </c>
      <c r="E81" s="32" t="s">
        <v>31</v>
      </c>
      <c r="F81" s="33" t="s">
        <v>113</v>
      </c>
      <c r="G81" s="33" t="s">
        <v>26</v>
      </c>
      <c r="H81" s="34">
        <v>1</v>
      </c>
      <c r="I81" s="35" t="s">
        <v>27</v>
      </c>
      <c r="J81" s="36" t="s">
        <v>27</v>
      </c>
      <c r="K81" s="37" t="s">
        <v>27</v>
      </c>
      <c r="L81" s="37"/>
      <c r="M81" s="39">
        <v>0</v>
      </c>
      <c r="N81" s="40">
        <f t="shared" si="2"/>
        <v>0</v>
      </c>
      <c r="O81" s="41"/>
      <c r="P81" s="42"/>
      <c r="Q81" s="42"/>
      <c r="R81" s="33">
        <v>68</v>
      </c>
      <c r="S81" s="43" t="s">
        <v>114</v>
      </c>
      <c r="T81" s="32" t="s">
        <v>31</v>
      </c>
      <c r="U81" s="43" t="s">
        <v>113</v>
      </c>
      <c r="V81" s="44" t="s">
        <v>26</v>
      </c>
      <c r="W81" s="45">
        <v>1</v>
      </c>
      <c r="X81" s="46">
        <v>16036.151999999998</v>
      </c>
      <c r="Y81" s="47">
        <f t="shared" si="3"/>
        <v>16036.151999999998</v>
      </c>
    </row>
    <row r="82" s="28" customFormat="1" ht="15">
      <c r="B82" s="29"/>
      <c r="C82" s="30">
        <v>69</v>
      </c>
      <c r="D82" s="31" t="s">
        <v>115</v>
      </c>
      <c r="E82" s="32" t="s">
        <v>31</v>
      </c>
      <c r="F82" s="33" t="s">
        <v>116</v>
      </c>
      <c r="G82" s="33" t="s">
        <v>26</v>
      </c>
      <c r="H82" s="34">
        <v>15</v>
      </c>
      <c r="I82" s="35" t="s">
        <v>27</v>
      </c>
      <c r="J82" s="36" t="s">
        <v>27</v>
      </c>
      <c r="K82" s="37" t="s">
        <v>27</v>
      </c>
      <c r="L82" s="37"/>
      <c r="M82" s="39">
        <v>0</v>
      </c>
      <c r="N82" s="40">
        <f t="shared" si="2"/>
        <v>0</v>
      </c>
      <c r="O82" s="41"/>
      <c r="P82" s="42"/>
      <c r="Q82" s="42"/>
      <c r="R82" s="33">
        <v>69</v>
      </c>
      <c r="S82" s="43" t="s">
        <v>115</v>
      </c>
      <c r="T82" s="32" t="s">
        <v>31</v>
      </c>
      <c r="U82" s="43" t="s">
        <v>116</v>
      </c>
      <c r="V82" s="44" t="s">
        <v>26</v>
      </c>
      <c r="W82" s="45">
        <v>15</v>
      </c>
      <c r="X82" s="46">
        <v>251.78099999999998</v>
      </c>
      <c r="Y82" s="47">
        <f t="shared" si="3"/>
        <v>3776.7149999999997</v>
      </c>
    </row>
    <row r="83" s="28" customFormat="1" ht="15">
      <c r="B83" s="29"/>
      <c r="C83" s="30">
        <v>70</v>
      </c>
      <c r="D83" s="31" t="s">
        <v>23</v>
      </c>
      <c r="E83" s="32" t="s">
        <v>24</v>
      </c>
      <c r="F83" s="33" t="s">
        <v>25</v>
      </c>
      <c r="G83" s="33" t="s">
        <v>26</v>
      </c>
      <c r="H83" s="34">
        <v>120</v>
      </c>
      <c r="I83" s="35" t="s">
        <v>27</v>
      </c>
      <c r="J83" s="36" t="s">
        <v>27</v>
      </c>
      <c r="K83" s="37" t="s">
        <v>27</v>
      </c>
      <c r="L83" s="37"/>
      <c r="M83" s="39">
        <v>0</v>
      </c>
      <c r="N83" s="40">
        <f t="shared" si="2"/>
        <v>0</v>
      </c>
      <c r="O83" s="41"/>
      <c r="P83" s="42"/>
      <c r="Q83" s="42"/>
      <c r="R83" s="33">
        <v>70</v>
      </c>
      <c r="S83" s="43" t="s">
        <v>23</v>
      </c>
      <c r="T83" s="32" t="s">
        <v>24</v>
      </c>
      <c r="U83" s="43" t="s">
        <v>25</v>
      </c>
      <c r="V83" s="44" t="s">
        <v>26</v>
      </c>
      <c r="W83" s="45">
        <v>120</v>
      </c>
      <c r="X83" s="46">
        <v>228.88426999999999</v>
      </c>
      <c r="Y83" s="47">
        <f t="shared" si="3"/>
        <v>27466.112399999998</v>
      </c>
    </row>
    <row r="84" s="28" customFormat="1" ht="15">
      <c r="B84" s="29"/>
      <c r="C84" s="30">
        <v>71</v>
      </c>
      <c r="D84" s="31" t="s">
        <v>117</v>
      </c>
      <c r="E84" s="32" t="s">
        <v>24</v>
      </c>
      <c r="F84" s="33" t="s">
        <v>118</v>
      </c>
      <c r="G84" s="33" t="s">
        <v>26</v>
      </c>
      <c r="H84" s="34">
        <v>1</v>
      </c>
      <c r="I84" s="35" t="s">
        <v>27</v>
      </c>
      <c r="J84" s="36" t="s">
        <v>27</v>
      </c>
      <c r="K84" s="37" t="s">
        <v>27</v>
      </c>
      <c r="L84" s="37"/>
      <c r="M84" s="39">
        <v>0</v>
      </c>
      <c r="N84" s="40">
        <f t="shared" si="2"/>
        <v>0</v>
      </c>
      <c r="O84" s="41"/>
      <c r="P84" s="42"/>
      <c r="Q84" s="42"/>
      <c r="R84" s="33">
        <v>71</v>
      </c>
      <c r="S84" s="43" t="s">
        <v>117</v>
      </c>
      <c r="T84" s="32" t="s">
        <v>24</v>
      </c>
      <c r="U84" s="43" t="s">
        <v>118</v>
      </c>
      <c r="V84" s="44" t="s">
        <v>26</v>
      </c>
      <c r="W84" s="45">
        <v>1</v>
      </c>
      <c r="X84" s="46">
        <v>17981.399999999998</v>
      </c>
      <c r="Y84" s="47">
        <f t="shared" si="3"/>
        <v>17981.399999999998</v>
      </c>
    </row>
    <row r="85" s="28" customFormat="1" ht="15">
      <c r="B85" s="29"/>
      <c r="C85" s="30">
        <v>72</v>
      </c>
      <c r="D85" s="31" t="s">
        <v>119</v>
      </c>
      <c r="E85" s="32" t="s">
        <v>24</v>
      </c>
      <c r="F85" s="33" t="s">
        <v>118</v>
      </c>
      <c r="G85" s="33" t="s">
        <v>26</v>
      </c>
      <c r="H85" s="34">
        <v>1</v>
      </c>
      <c r="I85" s="35" t="s">
        <v>27</v>
      </c>
      <c r="J85" s="36" t="s">
        <v>27</v>
      </c>
      <c r="K85" s="37" t="s">
        <v>27</v>
      </c>
      <c r="L85" s="37"/>
      <c r="M85" s="39">
        <v>0</v>
      </c>
      <c r="N85" s="40">
        <f t="shared" si="2"/>
        <v>0</v>
      </c>
      <c r="O85" s="41"/>
      <c r="P85" s="42"/>
      <c r="Q85" s="42"/>
      <c r="R85" s="33">
        <v>72</v>
      </c>
      <c r="S85" s="43" t="s">
        <v>119</v>
      </c>
      <c r="T85" s="32" t="s">
        <v>24</v>
      </c>
      <c r="U85" s="43" t="s">
        <v>118</v>
      </c>
      <c r="V85" s="44" t="s">
        <v>26</v>
      </c>
      <c r="W85" s="45">
        <v>1</v>
      </c>
      <c r="X85" s="46">
        <v>21610.799999999999</v>
      </c>
      <c r="Y85" s="47">
        <f t="shared" si="3"/>
        <v>21610.799999999999</v>
      </c>
    </row>
    <row r="86" s="28" customFormat="1" ht="15">
      <c r="B86" s="29"/>
      <c r="C86" s="30">
        <v>73</v>
      </c>
      <c r="D86" s="31" t="s">
        <v>120</v>
      </c>
      <c r="E86" s="32" t="s">
        <v>24</v>
      </c>
      <c r="F86" s="33" t="s">
        <v>121</v>
      </c>
      <c r="G86" s="33" t="s">
        <v>26</v>
      </c>
      <c r="H86" s="34">
        <v>50</v>
      </c>
      <c r="I86" s="35" t="s">
        <v>27</v>
      </c>
      <c r="J86" s="36" t="s">
        <v>27</v>
      </c>
      <c r="K86" s="37" t="s">
        <v>27</v>
      </c>
      <c r="L86" s="37"/>
      <c r="M86" s="39">
        <v>0</v>
      </c>
      <c r="N86" s="40">
        <f t="shared" si="2"/>
        <v>0</v>
      </c>
      <c r="O86" s="41"/>
      <c r="P86" s="42"/>
      <c r="Q86" s="42"/>
      <c r="R86" s="33">
        <v>73</v>
      </c>
      <c r="S86" s="43" t="s">
        <v>120</v>
      </c>
      <c r="T86" s="32" t="s">
        <v>24</v>
      </c>
      <c r="U86" s="43" t="s">
        <v>121</v>
      </c>
      <c r="V86" s="44" t="s">
        <v>26</v>
      </c>
      <c r="W86" s="45">
        <v>50</v>
      </c>
      <c r="X86" s="46">
        <v>176.06534499999998</v>
      </c>
      <c r="Y86" s="47">
        <f t="shared" si="3"/>
        <v>8803.267249999999</v>
      </c>
    </row>
    <row r="87" s="28" customFormat="1" ht="15">
      <c r="B87" s="29"/>
      <c r="C87" s="30">
        <v>74</v>
      </c>
      <c r="D87" s="31" t="s">
        <v>122</v>
      </c>
      <c r="E87" s="32" t="s">
        <v>24</v>
      </c>
      <c r="F87" s="33" t="s">
        <v>123</v>
      </c>
      <c r="G87" s="33" t="s">
        <v>26</v>
      </c>
      <c r="H87" s="34">
        <v>2</v>
      </c>
      <c r="I87" s="35" t="s">
        <v>27</v>
      </c>
      <c r="J87" s="36" t="s">
        <v>27</v>
      </c>
      <c r="K87" s="37" t="s">
        <v>27</v>
      </c>
      <c r="L87" s="37"/>
      <c r="M87" s="39">
        <v>0</v>
      </c>
      <c r="N87" s="40">
        <f t="shared" si="2"/>
        <v>0</v>
      </c>
      <c r="O87" s="41"/>
      <c r="P87" s="42"/>
      <c r="Q87" s="42"/>
      <c r="R87" s="33">
        <v>74</v>
      </c>
      <c r="S87" s="43" t="s">
        <v>122</v>
      </c>
      <c r="T87" s="32" t="s">
        <v>24</v>
      </c>
      <c r="U87" s="43" t="s">
        <v>123</v>
      </c>
      <c r="V87" s="44" t="s">
        <v>26</v>
      </c>
      <c r="W87" s="45">
        <v>2</v>
      </c>
      <c r="X87" s="46">
        <v>7406.5753449999984</v>
      </c>
      <c r="Y87" s="47">
        <f t="shared" si="3"/>
        <v>14813.150689999997</v>
      </c>
    </row>
    <row r="88" s="28" customFormat="1" ht="25.800000000000001" customHeight="1">
      <c r="B88" s="29"/>
      <c r="C88" s="30">
        <v>75</v>
      </c>
      <c r="D88" s="31" t="s">
        <v>124</v>
      </c>
      <c r="E88" s="32" t="s">
        <v>24</v>
      </c>
      <c r="F88" s="33" t="s">
        <v>125</v>
      </c>
      <c r="G88" s="33" t="s">
        <v>26</v>
      </c>
      <c r="H88" s="34">
        <v>3</v>
      </c>
      <c r="I88" s="35" t="s">
        <v>27</v>
      </c>
      <c r="J88" s="36" t="s">
        <v>27</v>
      </c>
      <c r="K88" s="37" t="s">
        <v>27</v>
      </c>
      <c r="L88" s="37"/>
      <c r="M88" s="39">
        <v>0</v>
      </c>
      <c r="N88" s="40">
        <f t="shared" si="2"/>
        <v>0</v>
      </c>
      <c r="O88" s="41"/>
      <c r="P88" s="42"/>
      <c r="Q88" s="42"/>
      <c r="R88" s="33">
        <v>75</v>
      </c>
      <c r="S88" s="43" t="s">
        <v>124</v>
      </c>
      <c r="T88" s="32" t="s">
        <v>24</v>
      </c>
      <c r="U88" s="43" t="s">
        <v>125</v>
      </c>
      <c r="V88" s="44" t="s">
        <v>26</v>
      </c>
      <c r="W88" s="45">
        <v>3</v>
      </c>
      <c r="X88" s="46">
        <v>12075</v>
      </c>
      <c r="Y88" s="47">
        <f t="shared" si="3"/>
        <v>36225</v>
      </c>
    </row>
    <row r="89" s="28" customFormat="1" ht="15">
      <c r="B89" s="29"/>
      <c r="C89" s="30">
        <v>76</v>
      </c>
      <c r="D89" s="31" t="s">
        <v>126</v>
      </c>
      <c r="E89" s="32" t="s">
        <v>31</v>
      </c>
      <c r="F89" s="33" t="s">
        <v>127</v>
      </c>
      <c r="G89" s="33" t="s">
        <v>26</v>
      </c>
      <c r="H89" s="34">
        <v>1</v>
      </c>
      <c r="I89" s="35" t="s">
        <v>27</v>
      </c>
      <c r="J89" s="36" t="s">
        <v>27</v>
      </c>
      <c r="K89" s="37" t="s">
        <v>27</v>
      </c>
      <c r="L89" s="37"/>
      <c r="M89" s="39">
        <v>0</v>
      </c>
      <c r="N89" s="40">
        <f t="shared" si="2"/>
        <v>0</v>
      </c>
      <c r="O89" s="41"/>
      <c r="P89" s="42"/>
      <c r="Q89" s="42"/>
      <c r="R89" s="33">
        <v>76</v>
      </c>
      <c r="S89" s="43" t="s">
        <v>126</v>
      </c>
      <c r="T89" s="32" t="s">
        <v>31</v>
      </c>
      <c r="U89" s="43" t="s">
        <v>127</v>
      </c>
      <c r="V89" s="44" t="s">
        <v>26</v>
      </c>
      <c r="W89" s="45">
        <v>1</v>
      </c>
      <c r="X89" s="46">
        <v>13544.262770000001</v>
      </c>
      <c r="Y89" s="47">
        <f t="shared" si="3"/>
        <v>13544.262770000001</v>
      </c>
    </row>
    <row r="90" s="28" customFormat="1" ht="15">
      <c r="B90" s="29"/>
      <c r="C90" s="30">
        <v>77</v>
      </c>
      <c r="D90" s="31" t="s">
        <v>128</v>
      </c>
      <c r="E90" s="49" t="s">
        <v>31</v>
      </c>
      <c r="F90" s="56" t="s">
        <v>110</v>
      </c>
      <c r="G90" s="33" t="s">
        <v>26</v>
      </c>
      <c r="H90" s="34">
        <v>2</v>
      </c>
      <c r="I90" s="35" t="s">
        <v>27</v>
      </c>
      <c r="J90" s="36" t="s">
        <v>27</v>
      </c>
      <c r="K90" s="37" t="s">
        <v>27</v>
      </c>
      <c r="L90" s="37"/>
      <c r="M90" s="39">
        <v>0</v>
      </c>
      <c r="N90" s="40">
        <f t="shared" si="2"/>
        <v>0</v>
      </c>
      <c r="O90" s="41"/>
      <c r="P90" s="42"/>
      <c r="Q90" s="42"/>
      <c r="R90" s="33">
        <v>77</v>
      </c>
      <c r="S90" s="43" t="s">
        <v>128</v>
      </c>
      <c r="T90" s="49" t="s">
        <v>31</v>
      </c>
      <c r="U90" s="57" t="s">
        <v>110</v>
      </c>
      <c r="V90" s="44" t="s">
        <v>26</v>
      </c>
      <c r="W90" s="45">
        <v>2</v>
      </c>
      <c r="X90" s="46">
        <v>9152.8499999999985</v>
      </c>
      <c r="Y90" s="47">
        <f t="shared" si="3"/>
        <v>18305.699999999997</v>
      </c>
    </row>
    <row r="91" s="28" customFormat="1" ht="15">
      <c r="B91" s="29"/>
      <c r="C91" s="30">
        <v>78</v>
      </c>
      <c r="D91" s="31" t="s">
        <v>129</v>
      </c>
      <c r="E91" s="32" t="s">
        <v>31</v>
      </c>
      <c r="F91" s="33" t="s">
        <v>127</v>
      </c>
      <c r="G91" s="33" t="s">
        <v>26</v>
      </c>
      <c r="H91" s="34">
        <v>1</v>
      </c>
      <c r="I91" s="35" t="s">
        <v>27</v>
      </c>
      <c r="J91" s="36" t="s">
        <v>27</v>
      </c>
      <c r="K91" s="37" t="s">
        <v>27</v>
      </c>
      <c r="L91" s="37"/>
      <c r="M91" s="39">
        <v>0</v>
      </c>
      <c r="N91" s="40">
        <f t="shared" si="2"/>
        <v>0</v>
      </c>
      <c r="O91" s="41"/>
      <c r="P91" s="42"/>
      <c r="Q91" s="42"/>
      <c r="R91" s="33">
        <v>78</v>
      </c>
      <c r="S91" s="43" t="s">
        <v>129</v>
      </c>
      <c r="T91" s="32" t="s">
        <v>31</v>
      </c>
      <c r="U91" s="43" t="s">
        <v>127</v>
      </c>
      <c r="V91" s="44" t="s">
        <v>26</v>
      </c>
      <c r="W91" s="45">
        <v>1</v>
      </c>
      <c r="X91" s="46">
        <v>17881.994459999998</v>
      </c>
      <c r="Y91" s="47">
        <f t="shared" si="3"/>
        <v>17881.994459999998</v>
      </c>
    </row>
    <row r="92" s="28" customFormat="1" ht="15">
      <c r="B92" s="29"/>
      <c r="C92" s="30">
        <v>79</v>
      </c>
      <c r="D92" s="31" t="s">
        <v>130</v>
      </c>
      <c r="E92" s="32" t="s">
        <v>31</v>
      </c>
      <c r="F92" s="58" t="s">
        <v>127</v>
      </c>
      <c r="G92" s="33" t="s">
        <v>26</v>
      </c>
      <c r="H92" s="34">
        <v>1</v>
      </c>
      <c r="I92" s="35" t="s">
        <v>27</v>
      </c>
      <c r="J92" s="36" t="s">
        <v>27</v>
      </c>
      <c r="K92" s="37" t="s">
        <v>27</v>
      </c>
      <c r="L92" s="37"/>
      <c r="M92" s="39">
        <v>0</v>
      </c>
      <c r="N92" s="40">
        <f t="shared" si="2"/>
        <v>0</v>
      </c>
      <c r="O92" s="41"/>
      <c r="P92" s="42"/>
      <c r="Q92" s="42"/>
      <c r="R92" s="33">
        <v>79</v>
      </c>
      <c r="S92" s="43" t="s">
        <v>130</v>
      </c>
      <c r="T92" s="32" t="s">
        <v>31</v>
      </c>
      <c r="U92" s="43" t="s">
        <v>127</v>
      </c>
      <c r="V92" s="44" t="s">
        <v>26</v>
      </c>
      <c r="W92" s="45">
        <v>1</v>
      </c>
      <c r="X92" s="46">
        <v>17705.951999999997</v>
      </c>
      <c r="Y92" s="47">
        <f t="shared" si="3"/>
        <v>17705.951999999997</v>
      </c>
    </row>
    <row r="93" s="28" customFormat="1" ht="15">
      <c r="B93" s="29"/>
      <c r="C93" s="30">
        <v>80</v>
      </c>
      <c r="D93" s="31" t="s">
        <v>131</v>
      </c>
      <c r="E93" s="59" t="s">
        <v>31</v>
      </c>
      <c r="F93" s="60" t="s">
        <v>110</v>
      </c>
      <c r="G93" s="61" t="s">
        <v>26</v>
      </c>
      <c r="H93" s="34">
        <v>2</v>
      </c>
      <c r="I93" s="35" t="s">
        <v>27</v>
      </c>
      <c r="J93" s="36" t="s">
        <v>27</v>
      </c>
      <c r="K93" s="37" t="s">
        <v>27</v>
      </c>
      <c r="L93" s="37"/>
      <c r="M93" s="39">
        <v>0</v>
      </c>
      <c r="N93" s="40">
        <f t="shared" si="2"/>
        <v>0</v>
      </c>
      <c r="O93" s="41"/>
      <c r="P93" s="42"/>
      <c r="Q93" s="42"/>
      <c r="R93" s="33">
        <v>80</v>
      </c>
      <c r="S93" s="43" t="s">
        <v>131</v>
      </c>
      <c r="T93" s="49" t="s">
        <v>31</v>
      </c>
      <c r="U93" s="62" t="s">
        <v>110</v>
      </c>
      <c r="V93" s="44" t="s">
        <v>26</v>
      </c>
      <c r="W93" s="45">
        <v>2</v>
      </c>
      <c r="X93" s="46">
        <v>11495.4</v>
      </c>
      <c r="Y93" s="47">
        <f t="shared" si="3"/>
        <v>22990.799999999999</v>
      </c>
    </row>
    <row r="94" s="28" customFormat="1" ht="15">
      <c r="B94" s="29"/>
      <c r="C94" s="30">
        <v>81</v>
      </c>
      <c r="D94" s="31" t="s">
        <v>132</v>
      </c>
      <c r="E94" s="63" t="s">
        <v>31</v>
      </c>
      <c r="F94" s="64" t="s">
        <v>110</v>
      </c>
      <c r="G94" s="61" t="s">
        <v>26</v>
      </c>
      <c r="H94" s="34">
        <v>2</v>
      </c>
      <c r="I94" s="35" t="s">
        <v>27</v>
      </c>
      <c r="J94" s="36" t="s">
        <v>27</v>
      </c>
      <c r="K94" s="37" t="s">
        <v>27</v>
      </c>
      <c r="L94" s="37"/>
      <c r="M94" s="39">
        <v>0</v>
      </c>
      <c r="N94" s="40">
        <f t="shared" si="2"/>
        <v>0</v>
      </c>
      <c r="O94" s="41"/>
      <c r="P94" s="42"/>
      <c r="Q94" s="42"/>
      <c r="R94" s="33">
        <v>81</v>
      </c>
      <c r="S94" s="43" t="s">
        <v>132</v>
      </c>
      <c r="T94" s="32" t="s">
        <v>31</v>
      </c>
      <c r="U94" s="65" t="s">
        <v>110</v>
      </c>
      <c r="V94" s="44" t="s">
        <v>26</v>
      </c>
      <c r="W94" s="45">
        <v>2</v>
      </c>
      <c r="X94" s="46">
        <v>35588.129999999997</v>
      </c>
      <c r="Y94" s="47">
        <f t="shared" si="3"/>
        <v>71176.259999999995</v>
      </c>
    </row>
    <row r="95" s="28" customFormat="1" ht="15">
      <c r="B95" s="29"/>
      <c r="C95" s="30">
        <v>82</v>
      </c>
      <c r="D95" s="31" t="s">
        <v>133</v>
      </c>
      <c r="E95" s="63" t="s">
        <v>31</v>
      </c>
      <c r="F95" s="64" t="s">
        <v>110</v>
      </c>
      <c r="G95" s="61" t="s">
        <v>26</v>
      </c>
      <c r="H95" s="34">
        <v>1</v>
      </c>
      <c r="I95" s="35" t="s">
        <v>27</v>
      </c>
      <c r="J95" s="36" t="s">
        <v>27</v>
      </c>
      <c r="K95" s="37" t="s">
        <v>27</v>
      </c>
      <c r="L95" s="37"/>
      <c r="M95" s="39">
        <v>0</v>
      </c>
      <c r="N95" s="40">
        <f t="shared" si="2"/>
        <v>0</v>
      </c>
      <c r="O95" s="41"/>
      <c r="P95" s="42"/>
      <c r="Q95" s="42"/>
      <c r="R95" s="33">
        <v>82</v>
      </c>
      <c r="S95" s="43" t="s">
        <v>133</v>
      </c>
      <c r="T95" s="32" t="s">
        <v>31</v>
      </c>
      <c r="U95" s="43" t="s">
        <v>134</v>
      </c>
      <c r="V95" s="44" t="s">
        <v>26</v>
      </c>
      <c r="W95" s="45">
        <v>1</v>
      </c>
      <c r="X95" s="46">
        <v>965.99999999999977</v>
      </c>
      <c r="Y95" s="47">
        <f t="shared" si="3"/>
        <v>965.99999999999977</v>
      </c>
    </row>
    <row r="96" s="28" customFormat="1" ht="15">
      <c r="B96" s="29"/>
      <c r="C96" s="30">
        <v>83</v>
      </c>
      <c r="D96" s="31" t="s">
        <v>135</v>
      </c>
      <c r="E96" s="32" t="s">
        <v>31</v>
      </c>
      <c r="F96" s="66" t="s">
        <v>127</v>
      </c>
      <c r="G96" s="33" t="s">
        <v>26</v>
      </c>
      <c r="H96" s="34">
        <v>1</v>
      </c>
      <c r="I96" s="35" t="s">
        <v>27</v>
      </c>
      <c r="J96" s="36" t="s">
        <v>27</v>
      </c>
      <c r="K96" s="37" t="s">
        <v>27</v>
      </c>
      <c r="L96" s="37"/>
      <c r="M96" s="39">
        <v>0</v>
      </c>
      <c r="N96" s="40">
        <f t="shared" si="2"/>
        <v>0</v>
      </c>
      <c r="O96" s="41"/>
      <c r="P96" s="42"/>
      <c r="Q96" s="42"/>
      <c r="R96" s="33">
        <v>83</v>
      </c>
      <c r="S96" s="43" t="s">
        <v>135</v>
      </c>
      <c r="T96" s="32" t="s">
        <v>31</v>
      </c>
      <c r="U96" s="43" t="s">
        <v>127</v>
      </c>
      <c r="V96" s="44" t="s">
        <v>26</v>
      </c>
      <c r="W96" s="45">
        <v>1</v>
      </c>
      <c r="X96" s="46">
        <v>155405.24999999997</v>
      </c>
      <c r="Y96" s="47">
        <f t="shared" si="3"/>
        <v>155405.24999999997</v>
      </c>
    </row>
    <row r="97" s="28" customFormat="1" ht="15">
      <c r="B97" s="29"/>
      <c r="C97" s="30">
        <v>84</v>
      </c>
      <c r="D97" s="31" t="s">
        <v>136</v>
      </c>
      <c r="E97" s="32" t="s">
        <v>31</v>
      </c>
      <c r="F97" s="33" t="s">
        <v>137</v>
      </c>
      <c r="G97" s="33" t="s">
        <v>26</v>
      </c>
      <c r="H97" s="34">
        <v>2</v>
      </c>
      <c r="I97" s="35" t="s">
        <v>27</v>
      </c>
      <c r="J97" s="36" t="s">
        <v>27</v>
      </c>
      <c r="K97" s="37" t="s">
        <v>27</v>
      </c>
      <c r="L97" s="37"/>
      <c r="M97" s="39">
        <v>0</v>
      </c>
      <c r="N97" s="40">
        <f t="shared" si="2"/>
        <v>0</v>
      </c>
      <c r="O97" s="41"/>
      <c r="P97" s="42"/>
      <c r="Q97" s="42"/>
      <c r="R97" s="33">
        <v>84</v>
      </c>
      <c r="S97" s="43" t="s">
        <v>136</v>
      </c>
      <c r="T97" s="32" t="s">
        <v>31</v>
      </c>
      <c r="U97" s="43" t="s">
        <v>137</v>
      </c>
      <c r="V97" s="44" t="s">
        <v>26</v>
      </c>
      <c r="W97" s="45">
        <v>2</v>
      </c>
      <c r="X97" s="46">
        <v>15394.589999999998</v>
      </c>
      <c r="Y97" s="47">
        <f t="shared" si="3"/>
        <v>30789.179999999997</v>
      </c>
    </row>
    <row r="98" s="28" customFormat="1" ht="15">
      <c r="B98" s="29"/>
      <c r="C98" s="30">
        <v>85</v>
      </c>
      <c r="D98" s="31" t="s">
        <v>138</v>
      </c>
      <c r="E98" s="49" t="s">
        <v>31</v>
      </c>
      <c r="F98" s="53" t="s">
        <v>110</v>
      </c>
      <c r="G98" s="33" t="s">
        <v>26</v>
      </c>
      <c r="H98" s="34">
        <v>1</v>
      </c>
      <c r="I98" s="35" t="s">
        <v>27</v>
      </c>
      <c r="J98" s="36" t="s">
        <v>27</v>
      </c>
      <c r="K98" s="37" t="s">
        <v>27</v>
      </c>
      <c r="L98" s="37"/>
      <c r="M98" s="39">
        <v>0</v>
      </c>
      <c r="N98" s="40">
        <f t="shared" si="2"/>
        <v>0</v>
      </c>
      <c r="O98" s="41"/>
      <c r="P98" s="42"/>
      <c r="Q98" s="42"/>
      <c r="R98" s="33">
        <v>85</v>
      </c>
      <c r="S98" s="43" t="s">
        <v>138</v>
      </c>
      <c r="T98" s="49" t="s">
        <v>31</v>
      </c>
      <c r="U98" s="54" t="s">
        <v>110</v>
      </c>
      <c r="V98" s="44" t="s">
        <v>26</v>
      </c>
      <c r="W98" s="45">
        <v>1</v>
      </c>
      <c r="X98" s="46">
        <v>19085.951999999997</v>
      </c>
      <c r="Y98" s="47">
        <f t="shared" si="3"/>
        <v>19085.951999999997</v>
      </c>
    </row>
    <row r="99" s="28" customFormat="1" ht="15">
      <c r="B99" s="29"/>
      <c r="C99" s="30">
        <v>86</v>
      </c>
      <c r="D99" s="31" t="s">
        <v>139</v>
      </c>
      <c r="E99" s="49" t="s">
        <v>31</v>
      </c>
      <c r="F99" s="53" t="s">
        <v>110</v>
      </c>
      <c r="G99" s="33" t="s">
        <v>26</v>
      </c>
      <c r="H99" s="34">
        <v>3</v>
      </c>
      <c r="I99" s="35" t="s">
        <v>27</v>
      </c>
      <c r="J99" s="36" t="s">
        <v>27</v>
      </c>
      <c r="K99" s="37" t="s">
        <v>27</v>
      </c>
      <c r="L99" s="37"/>
      <c r="M99" s="39">
        <v>0</v>
      </c>
      <c r="N99" s="40">
        <f t="shared" si="2"/>
        <v>0</v>
      </c>
      <c r="O99" s="41"/>
      <c r="P99" s="42"/>
      <c r="Q99" s="42"/>
      <c r="R99" s="33">
        <v>86</v>
      </c>
      <c r="S99" s="43" t="s">
        <v>139</v>
      </c>
      <c r="T99" s="49" t="s">
        <v>31</v>
      </c>
      <c r="U99" s="54" t="s">
        <v>110</v>
      </c>
      <c r="V99" s="44" t="s">
        <v>26</v>
      </c>
      <c r="W99" s="45">
        <v>3</v>
      </c>
      <c r="X99" s="46">
        <v>10159.21063</v>
      </c>
      <c r="Y99" s="47">
        <f t="shared" si="3"/>
        <v>30477.631889999997</v>
      </c>
    </row>
    <row r="100" s="28" customFormat="1" ht="15">
      <c r="B100" s="29"/>
      <c r="C100" s="30">
        <v>87</v>
      </c>
      <c r="D100" s="31" t="s">
        <v>140</v>
      </c>
      <c r="E100" s="49" t="s">
        <v>31</v>
      </c>
      <c r="F100" s="53" t="s">
        <v>110</v>
      </c>
      <c r="G100" s="33" t="s">
        <v>26</v>
      </c>
      <c r="H100" s="34">
        <v>1</v>
      </c>
      <c r="I100" s="35" t="s">
        <v>27</v>
      </c>
      <c r="J100" s="36" t="s">
        <v>27</v>
      </c>
      <c r="K100" s="37" t="s">
        <v>27</v>
      </c>
      <c r="L100" s="37"/>
      <c r="M100" s="39">
        <v>0</v>
      </c>
      <c r="N100" s="40">
        <f t="shared" ref="N100:N163" si="4">H100*M100</f>
        <v>0</v>
      </c>
      <c r="O100" s="41"/>
      <c r="P100" s="42"/>
      <c r="Q100" s="42"/>
      <c r="R100" s="33">
        <v>87</v>
      </c>
      <c r="S100" s="43" t="s">
        <v>140</v>
      </c>
      <c r="T100" s="49" t="s">
        <v>31</v>
      </c>
      <c r="U100" s="54" t="s">
        <v>110</v>
      </c>
      <c r="V100" s="44" t="s">
        <v>26</v>
      </c>
      <c r="W100" s="45">
        <v>1</v>
      </c>
      <c r="X100" s="46">
        <v>21439.293600000001</v>
      </c>
      <c r="Y100" s="47">
        <f t="shared" ref="Y100:Y163" si="5">X100*W100</f>
        <v>21439.293600000001</v>
      </c>
    </row>
    <row r="101" s="28" customFormat="1" ht="15">
      <c r="B101" s="29"/>
      <c r="C101" s="30">
        <v>88</v>
      </c>
      <c r="D101" s="31" t="s">
        <v>141</v>
      </c>
      <c r="E101" s="49" t="s">
        <v>31</v>
      </c>
      <c r="F101" s="53" t="s">
        <v>110</v>
      </c>
      <c r="G101" s="33" t="s">
        <v>26</v>
      </c>
      <c r="H101" s="34">
        <v>1</v>
      </c>
      <c r="I101" s="35" t="s">
        <v>27</v>
      </c>
      <c r="J101" s="36" t="s">
        <v>27</v>
      </c>
      <c r="K101" s="37" t="s">
        <v>27</v>
      </c>
      <c r="L101" s="37"/>
      <c r="M101" s="39">
        <v>0</v>
      </c>
      <c r="N101" s="40">
        <f t="shared" si="4"/>
        <v>0</v>
      </c>
      <c r="O101" s="41"/>
      <c r="P101" s="42"/>
      <c r="Q101" s="42"/>
      <c r="R101" s="33">
        <v>88</v>
      </c>
      <c r="S101" s="43" t="s">
        <v>141</v>
      </c>
      <c r="T101" s="49" t="s">
        <v>31</v>
      </c>
      <c r="U101" s="54" t="s">
        <v>110</v>
      </c>
      <c r="V101" s="44" t="s">
        <v>26</v>
      </c>
      <c r="W101" s="45">
        <v>1</v>
      </c>
      <c r="X101" s="46">
        <v>21389.171999999995</v>
      </c>
      <c r="Y101" s="47">
        <f t="shared" si="5"/>
        <v>21389.171999999995</v>
      </c>
    </row>
    <row r="102" s="28" customFormat="1" ht="15">
      <c r="B102" s="29"/>
      <c r="C102" s="30">
        <v>89</v>
      </c>
      <c r="D102" s="31" t="s">
        <v>142</v>
      </c>
      <c r="E102" s="49" t="s">
        <v>31</v>
      </c>
      <c r="F102" s="53" t="s">
        <v>110</v>
      </c>
      <c r="G102" s="33" t="s">
        <v>26</v>
      </c>
      <c r="H102" s="34">
        <v>1</v>
      </c>
      <c r="I102" s="35" t="s">
        <v>27</v>
      </c>
      <c r="J102" s="36" t="s">
        <v>27</v>
      </c>
      <c r="K102" s="37" t="s">
        <v>27</v>
      </c>
      <c r="L102" s="37"/>
      <c r="M102" s="39">
        <v>0</v>
      </c>
      <c r="N102" s="40">
        <f t="shared" si="4"/>
        <v>0</v>
      </c>
      <c r="O102" s="41"/>
      <c r="P102" s="42"/>
      <c r="Q102" s="42"/>
      <c r="R102" s="33">
        <v>89</v>
      </c>
      <c r="S102" s="43" t="s">
        <v>142</v>
      </c>
      <c r="T102" s="49" t="s">
        <v>31</v>
      </c>
      <c r="U102" s="54" t="s">
        <v>110</v>
      </c>
      <c r="V102" s="44" t="s">
        <v>26</v>
      </c>
      <c r="W102" s="45">
        <v>1</v>
      </c>
      <c r="X102" s="46">
        <v>19476.547200000001</v>
      </c>
      <c r="Y102" s="47">
        <f t="shared" si="5"/>
        <v>19476.547200000001</v>
      </c>
    </row>
    <row r="103" s="28" customFormat="1" ht="15">
      <c r="B103" s="29"/>
      <c r="C103" s="30">
        <v>90</v>
      </c>
      <c r="D103" s="31" t="s">
        <v>143</v>
      </c>
      <c r="E103" s="32" t="s">
        <v>24</v>
      </c>
      <c r="F103" s="33" t="s">
        <v>144</v>
      </c>
      <c r="G103" s="33" t="s">
        <v>26</v>
      </c>
      <c r="H103" s="34">
        <v>1</v>
      </c>
      <c r="I103" s="35" t="s">
        <v>27</v>
      </c>
      <c r="J103" s="36" t="s">
        <v>27</v>
      </c>
      <c r="K103" s="37" t="s">
        <v>27</v>
      </c>
      <c r="L103" s="37"/>
      <c r="M103" s="39">
        <v>0</v>
      </c>
      <c r="N103" s="40">
        <f t="shared" si="4"/>
        <v>0</v>
      </c>
      <c r="O103" s="41"/>
      <c r="P103" s="42"/>
      <c r="Q103" s="42"/>
      <c r="R103" s="33">
        <v>90</v>
      </c>
      <c r="S103" s="43" t="s">
        <v>143</v>
      </c>
      <c r="T103" s="32" t="s">
        <v>24</v>
      </c>
      <c r="U103" s="43" t="s">
        <v>144</v>
      </c>
      <c r="V103" s="44" t="s">
        <v>26</v>
      </c>
      <c r="W103" s="45">
        <v>1</v>
      </c>
      <c r="X103" s="46">
        <v>56193.599999999999</v>
      </c>
      <c r="Y103" s="47">
        <f t="shared" si="5"/>
        <v>56193.599999999999</v>
      </c>
    </row>
    <row r="104" s="28" customFormat="1" ht="15">
      <c r="B104" s="29"/>
      <c r="C104" s="30">
        <v>91</v>
      </c>
      <c r="D104" s="31" t="s">
        <v>145</v>
      </c>
      <c r="E104" s="32" t="s">
        <v>24</v>
      </c>
      <c r="F104" s="33" t="s">
        <v>144</v>
      </c>
      <c r="G104" s="33" t="s">
        <v>26</v>
      </c>
      <c r="H104" s="34">
        <v>1</v>
      </c>
      <c r="I104" s="35" t="s">
        <v>27</v>
      </c>
      <c r="J104" s="36" t="s">
        <v>27</v>
      </c>
      <c r="K104" s="37" t="s">
        <v>27</v>
      </c>
      <c r="L104" s="37"/>
      <c r="M104" s="39">
        <v>0</v>
      </c>
      <c r="N104" s="40">
        <f t="shared" si="4"/>
        <v>0</v>
      </c>
      <c r="O104" s="41"/>
      <c r="P104" s="42"/>
      <c r="Q104" s="42"/>
      <c r="R104" s="33">
        <v>91</v>
      </c>
      <c r="S104" s="43" t="s">
        <v>145</v>
      </c>
      <c r="T104" s="32" t="s">
        <v>24</v>
      </c>
      <c r="U104" s="43" t="s">
        <v>144</v>
      </c>
      <c r="V104" s="44" t="s">
        <v>26</v>
      </c>
      <c r="W104" s="45">
        <v>1</v>
      </c>
      <c r="X104" s="46">
        <v>56193.599999999999</v>
      </c>
      <c r="Y104" s="47">
        <f t="shared" si="5"/>
        <v>56193.599999999999</v>
      </c>
    </row>
    <row r="105" s="28" customFormat="1" ht="15">
      <c r="B105" s="29"/>
      <c r="C105" s="30">
        <v>92</v>
      </c>
      <c r="D105" s="31" t="s">
        <v>146</v>
      </c>
      <c r="E105" s="32" t="s">
        <v>24</v>
      </c>
      <c r="F105" s="33" t="s">
        <v>144</v>
      </c>
      <c r="G105" s="33" t="s">
        <v>26</v>
      </c>
      <c r="H105" s="34">
        <v>1</v>
      </c>
      <c r="I105" s="35" t="s">
        <v>27</v>
      </c>
      <c r="J105" s="36" t="s">
        <v>27</v>
      </c>
      <c r="K105" s="37" t="s">
        <v>27</v>
      </c>
      <c r="L105" s="37"/>
      <c r="M105" s="39">
        <v>0</v>
      </c>
      <c r="N105" s="40">
        <f t="shared" si="4"/>
        <v>0</v>
      </c>
      <c r="O105" s="41"/>
      <c r="P105" s="42"/>
      <c r="Q105" s="42"/>
      <c r="R105" s="33">
        <v>92</v>
      </c>
      <c r="S105" s="43" t="s">
        <v>146</v>
      </c>
      <c r="T105" s="32" t="s">
        <v>24</v>
      </c>
      <c r="U105" s="43" t="s">
        <v>144</v>
      </c>
      <c r="V105" s="44" t="s">
        <v>26</v>
      </c>
      <c r="W105" s="45">
        <v>1</v>
      </c>
      <c r="X105" s="46">
        <v>56193.599999999999</v>
      </c>
      <c r="Y105" s="47">
        <f t="shared" si="5"/>
        <v>56193.599999999999</v>
      </c>
    </row>
    <row r="106" s="28" customFormat="1" ht="15">
      <c r="B106" s="29"/>
      <c r="C106" s="30">
        <v>93</v>
      </c>
      <c r="D106" s="31" t="s">
        <v>147</v>
      </c>
      <c r="E106" s="32" t="s">
        <v>24</v>
      </c>
      <c r="F106" s="33" t="s">
        <v>144</v>
      </c>
      <c r="G106" s="33" t="s">
        <v>26</v>
      </c>
      <c r="H106" s="34">
        <v>1</v>
      </c>
      <c r="I106" s="35" t="s">
        <v>27</v>
      </c>
      <c r="J106" s="36" t="s">
        <v>27</v>
      </c>
      <c r="K106" s="37" t="s">
        <v>27</v>
      </c>
      <c r="L106" s="37"/>
      <c r="M106" s="39">
        <v>0</v>
      </c>
      <c r="N106" s="40">
        <f t="shared" si="4"/>
        <v>0</v>
      </c>
      <c r="O106" s="41"/>
      <c r="P106" s="42"/>
      <c r="Q106" s="42"/>
      <c r="R106" s="33">
        <v>93</v>
      </c>
      <c r="S106" s="43" t="s">
        <v>147</v>
      </c>
      <c r="T106" s="32" t="s">
        <v>24</v>
      </c>
      <c r="U106" s="43" t="s">
        <v>144</v>
      </c>
      <c r="V106" s="44" t="s">
        <v>26</v>
      </c>
      <c r="W106" s="45">
        <v>1</v>
      </c>
      <c r="X106" s="46">
        <v>56193.599999999999</v>
      </c>
      <c r="Y106" s="47">
        <f t="shared" si="5"/>
        <v>56193.599999999999</v>
      </c>
    </row>
    <row r="107" s="28" customFormat="1" ht="15">
      <c r="B107" s="29"/>
      <c r="C107" s="30">
        <v>94</v>
      </c>
      <c r="D107" s="31" t="s">
        <v>148</v>
      </c>
      <c r="E107" s="32" t="s">
        <v>38</v>
      </c>
      <c r="F107" s="33" t="s">
        <v>149</v>
      </c>
      <c r="G107" s="33" t="s">
        <v>26</v>
      </c>
      <c r="H107" s="34">
        <v>200</v>
      </c>
      <c r="I107" s="35" t="s">
        <v>27</v>
      </c>
      <c r="J107" s="36" t="s">
        <v>27</v>
      </c>
      <c r="K107" s="37" t="s">
        <v>27</v>
      </c>
      <c r="L107" s="37"/>
      <c r="M107" s="39">
        <v>0</v>
      </c>
      <c r="N107" s="40">
        <f t="shared" si="4"/>
        <v>0</v>
      </c>
      <c r="O107" s="41"/>
      <c r="P107" s="42"/>
      <c r="Q107" s="42"/>
      <c r="R107" s="33">
        <v>94</v>
      </c>
      <c r="S107" s="43" t="s">
        <v>148</v>
      </c>
      <c r="T107" s="32" t="s">
        <v>38</v>
      </c>
      <c r="U107" s="43" t="s">
        <v>149</v>
      </c>
      <c r="V107" s="44" t="s">
        <v>26</v>
      </c>
      <c r="W107" s="45">
        <v>200</v>
      </c>
      <c r="X107" s="46">
        <v>1573.578925</v>
      </c>
      <c r="Y107" s="47">
        <f t="shared" si="5"/>
        <v>314715.78500000003</v>
      </c>
    </row>
    <row r="108" s="28" customFormat="1" ht="15">
      <c r="B108" s="29"/>
      <c r="C108" s="30">
        <v>95</v>
      </c>
      <c r="D108" s="31" t="s">
        <v>28</v>
      </c>
      <c r="E108" s="32" t="s">
        <v>38</v>
      </c>
      <c r="F108" s="33" t="s">
        <v>149</v>
      </c>
      <c r="G108" s="33" t="s">
        <v>26</v>
      </c>
      <c r="H108" s="34">
        <v>30</v>
      </c>
      <c r="I108" s="35" t="s">
        <v>27</v>
      </c>
      <c r="J108" s="36" t="s">
        <v>27</v>
      </c>
      <c r="K108" s="37" t="s">
        <v>27</v>
      </c>
      <c r="L108" s="37"/>
      <c r="M108" s="39">
        <v>0</v>
      </c>
      <c r="N108" s="40">
        <f t="shared" si="4"/>
        <v>0</v>
      </c>
      <c r="O108" s="41"/>
      <c r="P108" s="42"/>
      <c r="Q108" s="42"/>
      <c r="R108" s="33">
        <v>95</v>
      </c>
      <c r="S108" s="43" t="s">
        <v>28</v>
      </c>
      <c r="T108" s="32" t="s">
        <v>38</v>
      </c>
      <c r="U108" s="43" t="s">
        <v>149</v>
      </c>
      <c r="V108" s="44" t="s">
        <v>26</v>
      </c>
      <c r="W108" s="45">
        <v>30</v>
      </c>
      <c r="X108" s="46">
        <v>1865.399015</v>
      </c>
      <c r="Y108" s="47">
        <f t="shared" si="5"/>
        <v>55961.970450000001</v>
      </c>
    </row>
    <row r="109" s="28" customFormat="1" ht="15">
      <c r="B109" s="29"/>
      <c r="C109" s="30">
        <v>96</v>
      </c>
      <c r="D109" s="31" t="s">
        <v>150</v>
      </c>
      <c r="E109" s="32" t="s">
        <v>38</v>
      </c>
      <c r="F109" s="33" t="s">
        <v>49</v>
      </c>
      <c r="G109" s="33" t="s">
        <v>26</v>
      </c>
      <c r="H109" s="34">
        <v>8</v>
      </c>
      <c r="I109" s="35" t="s">
        <v>27</v>
      </c>
      <c r="J109" s="36" t="s">
        <v>27</v>
      </c>
      <c r="K109" s="37" t="s">
        <v>27</v>
      </c>
      <c r="L109" s="37"/>
      <c r="M109" s="39">
        <v>0</v>
      </c>
      <c r="N109" s="40">
        <f t="shared" si="4"/>
        <v>0</v>
      </c>
      <c r="O109" s="41"/>
      <c r="P109" s="42"/>
      <c r="Q109" s="42"/>
      <c r="R109" s="33">
        <v>96</v>
      </c>
      <c r="S109" s="43" t="s">
        <v>150</v>
      </c>
      <c r="T109" s="32" t="s">
        <v>38</v>
      </c>
      <c r="U109" s="43" t="s">
        <v>49</v>
      </c>
      <c r="V109" s="44" t="s">
        <v>26</v>
      </c>
      <c r="W109" s="45">
        <v>8</v>
      </c>
      <c r="X109" s="46">
        <v>717.60000000000002</v>
      </c>
      <c r="Y109" s="47">
        <f t="shared" si="5"/>
        <v>5740.8000000000002</v>
      </c>
    </row>
    <row r="110" s="28" customFormat="1" ht="15">
      <c r="B110" s="29"/>
      <c r="C110" s="30">
        <v>97</v>
      </c>
      <c r="D110" s="31" t="s">
        <v>150</v>
      </c>
      <c r="E110" s="32" t="s">
        <v>38</v>
      </c>
      <c r="F110" s="33" t="s">
        <v>49</v>
      </c>
      <c r="G110" s="33" t="s">
        <v>26</v>
      </c>
      <c r="H110" s="34">
        <v>20</v>
      </c>
      <c r="I110" s="35" t="s">
        <v>27</v>
      </c>
      <c r="J110" s="36" t="s">
        <v>27</v>
      </c>
      <c r="K110" s="37" t="s">
        <v>27</v>
      </c>
      <c r="L110" s="37"/>
      <c r="M110" s="39">
        <v>0</v>
      </c>
      <c r="N110" s="40">
        <f t="shared" si="4"/>
        <v>0</v>
      </c>
      <c r="O110" s="41"/>
      <c r="P110" s="42"/>
      <c r="Q110" s="42"/>
      <c r="R110" s="33">
        <v>97</v>
      </c>
      <c r="S110" s="43" t="s">
        <v>150</v>
      </c>
      <c r="T110" s="32" t="s">
        <v>38</v>
      </c>
      <c r="U110" s="43" t="s">
        <v>49</v>
      </c>
      <c r="V110" s="44" t="s">
        <v>26</v>
      </c>
      <c r="W110" s="45">
        <v>20</v>
      </c>
      <c r="X110" s="46">
        <v>57.221469999999989</v>
      </c>
      <c r="Y110" s="47">
        <f t="shared" si="5"/>
        <v>1144.4293999999998</v>
      </c>
    </row>
    <row r="111" s="28" customFormat="1" ht="15">
      <c r="B111" s="29"/>
      <c r="C111" s="30">
        <v>98</v>
      </c>
      <c r="D111" s="31" t="s">
        <v>151</v>
      </c>
      <c r="E111" s="32" t="s">
        <v>38</v>
      </c>
      <c r="F111" s="33" t="s">
        <v>49</v>
      </c>
      <c r="G111" s="33" t="s">
        <v>26</v>
      </c>
      <c r="H111" s="34">
        <v>12</v>
      </c>
      <c r="I111" s="35" t="s">
        <v>27</v>
      </c>
      <c r="J111" s="36" t="s">
        <v>27</v>
      </c>
      <c r="K111" s="37" t="s">
        <v>27</v>
      </c>
      <c r="L111" s="37"/>
      <c r="M111" s="39">
        <v>0</v>
      </c>
      <c r="N111" s="40">
        <f t="shared" si="4"/>
        <v>0</v>
      </c>
      <c r="O111" s="41"/>
      <c r="P111" s="42"/>
      <c r="Q111" s="42"/>
      <c r="R111" s="33">
        <v>98</v>
      </c>
      <c r="S111" s="43" t="s">
        <v>151</v>
      </c>
      <c r="T111" s="32" t="s">
        <v>38</v>
      </c>
      <c r="U111" s="43" t="s">
        <v>49</v>
      </c>
      <c r="V111" s="44" t="s">
        <v>26</v>
      </c>
      <c r="W111" s="45">
        <v>12</v>
      </c>
      <c r="X111" s="46">
        <v>42.915125000000003</v>
      </c>
      <c r="Y111" s="47">
        <f t="shared" si="5"/>
        <v>514.9815000000001</v>
      </c>
    </row>
    <row r="112" s="28" customFormat="1" ht="15">
      <c r="B112" s="29"/>
      <c r="C112" s="30">
        <v>99</v>
      </c>
      <c r="D112" s="31" t="s">
        <v>151</v>
      </c>
      <c r="E112" s="32" t="s">
        <v>38</v>
      </c>
      <c r="F112" s="33" t="s">
        <v>49</v>
      </c>
      <c r="G112" s="33" t="s">
        <v>26</v>
      </c>
      <c r="H112" s="34">
        <v>6</v>
      </c>
      <c r="I112" s="35" t="s">
        <v>27</v>
      </c>
      <c r="J112" s="36" t="s">
        <v>27</v>
      </c>
      <c r="K112" s="37" t="s">
        <v>27</v>
      </c>
      <c r="L112" s="37"/>
      <c r="M112" s="39">
        <v>0</v>
      </c>
      <c r="N112" s="40">
        <f t="shared" si="4"/>
        <v>0</v>
      </c>
      <c r="O112" s="41"/>
      <c r="P112" s="42"/>
      <c r="Q112" s="42"/>
      <c r="R112" s="33">
        <v>99</v>
      </c>
      <c r="S112" s="43" t="s">
        <v>151</v>
      </c>
      <c r="T112" s="32" t="s">
        <v>38</v>
      </c>
      <c r="U112" s="43" t="s">
        <v>49</v>
      </c>
      <c r="V112" s="44" t="s">
        <v>26</v>
      </c>
      <c r="W112" s="45">
        <v>6</v>
      </c>
      <c r="X112" s="46">
        <v>34.324854999999992</v>
      </c>
      <c r="Y112" s="47">
        <f t="shared" si="5"/>
        <v>205.94912999999997</v>
      </c>
    </row>
    <row r="113" s="28" customFormat="1" ht="15">
      <c r="B113" s="29"/>
      <c r="C113" s="30">
        <v>100</v>
      </c>
      <c r="D113" s="31" t="s">
        <v>152</v>
      </c>
      <c r="E113" s="32" t="s">
        <v>31</v>
      </c>
      <c r="F113" s="33" t="s">
        <v>64</v>
      </c>
      <c r="G113" s="33" t="s">
        <v>26</v>
      </c>
      <c r="H113" s="34">
        <v>6</v>
      </c>
      <c r="I113" s="35" t="s">
        <v>27</v>
      </c>
      <c r="J113" s="36" t="s">
        <v>27</v>
      </c>
      <c r="K113" s="37" t="s">
        <v>27</v>
      </c>
      <c r="L113" s="37"/>
      <c r="M113" s="39">
        <v>0</v>
      </c>
      <c r="N113" s="40">
        <f t="shared" si="4"/>
        <v>0</v>
      </c>
      <c r="O113" s="41"/>
      <c r="P113" s="42"/>
      <c r="Q113" s="42"/>
      <c r="R113" s="33">
        <v>100</v>
      </c>
      <c r="S113" s="43" t="s">
        <v>152</v>
      </c>
      <c r="T113" s="32" t="s">
        <v>31</v>
      </c>
      <c r="U113" s="43" t="s">
        <v>64</v>
      </c>
      <c r="V113" s="44" t="s">
        <v>26</v>
      </c>
      <c r="W113" s="45">
        <v>6</v>
      </c>
      <c r="X113" s="46">
        <v>491.00400000000008</v>
      </c>
      <c r="Y113" s="47">
        <f t="shared" si="5"/>
        <v>2946.0240000000003</v>
      </c>
    </row>
    <row r="114" s="28" customFormat="1" ht="15">
      <c r="B114" s="29"/>
      <c r="C114" s="30">
        <v>101</v>
      </c>
      <c r="D114" s="31" t="s">
        <v>153</v>
      </c>
      <c r="E114" s="32" t="s">
        <v>24</v>
      </c>
      <c r="F114" s="33" t="s">
        <v>154</v>
      </c>
      <c r="G114" s="33" t="s">
        <v>26</v>
      </c>
      <c r="H114" s="34">
        <v>12</v>
      </c>
      <c r="I114" s="35" t="s">
        <v>27</v>
      </c>
      <c r="J114" s="36" t="s">
        <v>27</v>
      </c>
      <c r="K114" s="37" t="s">
        <v>27</v>
      </c>
      <c r="L114" s="37"/>
      <c r="M114" s="39">
        <v>0</v>
      </c>
      <c r="N114" s="40">
        <f t="shared" si="4"/>
        <v>0</v>
      </c>
      <c r="O114" s="41"/>
      <c r="P114" s="42"/>
      <c r="Q114" s="42"/>
      <c r="R114" s="33">
        <v>101</v>
      </c>
      <c r="S114" s="43" t="s">
        <v>153</v>
      </c>
      <c r="T114" s="32" t="s">
        <v>24</v>
      </c>
      <c r="U114" s="43" t="s">
        <v>154</v>
      </c>
      <c r="V114" s="44" t="s">
        <v>26</v>
      </c>
      <c r="W114" s="45">
        <v>12</v>
      </c>
      <c r="X114" s="46">
        <v>183.11104999999998</v>
      </c>
      <c r="Y114" s="47">
        <f t="shared" si="5"/>
        <v>2197.3325999999997</v>
      </c>
    </row>
    <row r="115" s="28" customFormat="1" ht="15">
      <c r="B115" s="29"/>
      <c r="C115" s="30">
        <v>102</v>
      </c>
      <c r="D115" s="31" t="s">
        <v>155</v>
      </c>
      <c r="E115" s="32" t="s">
        <v>24</v>
      </c>
      <c r="F115" s="33" t="s">
        <v>103</v>
      </c>
      <c r="G115" s="33" t="s">
        <v>26</v>
      </c>
      <c r="H115" s="34">
        <v>4</v>
      </c>
      <c r="I115" s="35" t="s">
        <v>27</v>
      </c>
      <c r="J115" s="36" t="s">
        <v>27</v>
      </c>
      <c r="K115" s="37" t="s">
        <v>27</v>
      </c>
      <c r="L115" s="37"/>
      <c r="M115" s="39">
        <v>0</v>
      </c>
      <c r="N115" s="40">
        <f t="shared" si="4"/>
        <v>0</v>
      </c>
      <c r="O115" s="41"/>
      <c r="P115" s="42"/>
      <c r="Q115" s="42"/>
      <c r="R115" s="33">
        <v>102</v>
      </c>
      <c r="S115" s="43" t="s">
        <v>155</v>
      </c>
      <c r="T115" s="32" t="s">
        <v>24</v>
      </c>
      <c r="U115" s="55" t="s">
        <v>103</v>
      </c>
      <c r="V115" s="44" t="s">
        <v>26</v>
      </c>
      <c r="W115" s="45">
        <v>4</v>
      </c>
      <c r="X115" s="46">
        <v>1287.9999999999998</v>
      </c>
      <c r="Y115" s="47">
        <f t="shared" si="5"/>
        <v>5151.9999999999991</v>
      </c>
    </row>
    <row r="116" s="28" customFormat="1" ht="15">
      <c r="B116" s="29"/>
      <c r="C116" s="30">
        <v>103</v>
      </c>
      <c r="D116" s="31" t="s">
        <v>61</v>
      </c>
      <c r="E116" s="32" t="s">
        <v>38</v>
      </c>
      <c r="F116" s="33" t="s">
        <v>49</v>
      </c>
      <c r="G116" s="33" t="s">
        <v>26</v>
      </c>
      <c r="H116" s="34">
        <v>6</v>
      </c>
      <c r="I116" s="35" t="s">
        <v>27</v>
      </c>
      <c r="J116" s="36" t="s">
        <v>27</v>
      </c>
      <c r="K116" s="37" t="s">
        <v>27</v>
      </c>
      <c r="L116" s="37"/>
      <c r="M116" s="39">
        <v>0</v>
      </c>
      <c r="N116" s="40">
        <f t="shared" si="4"/>
        <v>0</v>
      </c>
      <c r="O116" s="41"/>
      <c r="P116" s="42"/>
      <c r="Q116" s="42"/>
      <c r="R116" s="33">
        <v>103</v>
      </c>
      <c r="S116" s="43" t="s">
        <v>61</v>
      </c>
      <c r="T116" s="32" t="s">
        <v>38</v>
      </c>
      <c r="U116" s="43" t="s">
        <v>49</v>
      </c>
      <c r="V116" s="44" t="s">
        <v>26</v>
      </c>
      <c r="W116" s="45">
        <v>6</v>
      </c>
      <c r="X116" s="46">
        <v>91.213975000000019</v>
      </c>
      <c r="Y116" s="47">
        <f t="shared" si="5"/>
        <v>547.28385000000014</v>
      </c>
    </row>
    <row r="117" s="28" customFormat="1" ht="15">
      <c r="B117" s="29"/>
      <c r="C117" s="30">
        <v>104</v>
      </c>
      <c r="D117" s="31" t="s">
        <v>61</v>
      </c>
      <c r="E117" s="32" t="s">
        <v>38</v>
      </c>
      <c r="F117" s="33" t="s">
        <v>49</v>
      </c>
      <c r="G117" s="33" t="s">
        <v>26</v>
      </c>
      <c r="H117" s="34">
        <v>6</v>
      </c>
      <c r="I117" s="35" t="s">
        <v>27</v>
      </c>
      <c r="J117" s="36" t="s">
        <v>27</v>
      </c>
      <c r="K117" s="37" t="s">
        <v>27</v>
      </c>
      <c r="L117" s="37"/>
      <c r="M117" s="39">
        <v>0</v>
      </c>
      <c r="N117" s="40">
        <f t="shared" si="4"/>
        <v>0</v>
      </c>
      <c r="O117" s="41"/>
      <c r="P117" s="42"/>
      <c r="Q117" s="42"/>
      <c r="R117" s="33">
        <v>104</v>
      </c>
      <c r="S117" s="43" t="s">
        <v>61</v>
      </c>
      <c r="T117" s="32" t="s">
        <v>38</v>
      </c>
      <c r="U117" s="43" t="s">
        <v>49</v>
      </c>
      <c r="V117" s="44" t="s">
        <v>26</v>
      </c>
      <c r="W117" s="45">
        <v>6</v>
      </c>
      <c r="X117" s="46">
        <v>42.915125000000003</v>
      </c>
      <c r="Y117" s="47">
        <f t="shared" si="5"/>
        <v>257.49075000000005</v>
      </c>
    </row>
    <row r="118" s="28" customFormat="1" ht="15">
      <c r="B118" s="29"/>
      <c r="C118" s="30">
        <v>105</v>
      </c>
      <c r="D118" s="31" t="s">
        <v>61</v>
      </c>
      <c r="E118" s="32" t="s">
        <v>38</v>
      </c>
      <c r="F118" s="33" t="s">
        <v>49</v>
      </c>
      <c r="G118" s="33" t="s">
        <v>26</v>
      </c>
      <c r="H118" s="34">
        <v>6</v>
      </c>
      <c r="I118" s="35" t="s">
        <v>27</v>
      </c>
      <c r="J118" s="36" t="s">
        <v>27</v>
      </c>
      <c r="K118" s="37" t="s">
        <v>27</v>
      </c>
      <c r="L118" s="37"/>
      <c r="M118" s="39">
        <v>0</v>
      </c>
      <c r="N118" s="40">
        <f t="shared" si="4"/>
        <v>0</v>
      </c>
      <c r="O118" s="41"/>
      <c r="P118" s="42"/>
      <c r="Q118" s="42"/>
      <c r="R118" s="33">
        <v>105</v>
      </c>
      <c r="S118" s="43" t="s">
        <v>61</v>
      </c>
      <c r="T118" s="32" t="s">
        <v>38</v>
      </c>
      <c r="U118" s="43" t="s">
        <v>49</v>
      </c>
      <c r="V118" s="44" t="s">
        <v>26</v>
      </c>
      <c r="W118" s="45">
        <v>6</v>
      </c>
      <c r="X118" s="46">
        <v>74.998170000000002</v>
      </c>
      <c r="Y118" s="47">
        <f t="shared" si="5"/>
        <v>449.98901999999998</v>
      </c>
    </row>
    <row r="119" s="28" customFormat="1" ht="15">
      <c r="B119" s="29"/>
      <c r="C119" s="30">
        <v>106</v>
      </c>
      <c r="D119" s="31" t="s">
        <v>61</v>
      </c>
      <c r="E119" s="32" t="s">
        <v>38</v>
      </c>
      <c r="F119" s="33" t="s">
        <v>49</v>
      </c>
      <c r="G119" s="33" t="s">
        <v>26</v>
      </c>
      <c r="H119" s="34">
        <v>20</v>
      </c>
      <c r="I119" s="35" t="s">
        <v>27</v>
      </c>
      <c r="J119" s="36" t="s">
        <v>27</v>
      </c>
      <c r="K119" s="37" t="s">
        <v>27</v>
      </c>
      <c r="L119" s="37"/>
      <c r="M119" s="39">
        <v>0</v>
      </c>
      <c r="N119" s="40">
        <f t="shared" si="4"/>
        <v>0</v>
      </c>
      <c r="O119" s="41"/>
      <c r="P119" s="42"/>
      <c r="Q119" s="42"/>
      <c r="R119" s="33">
        <v>106</v>
      </c>
      <c r="S119" s="43" t="s">
        <v>61</v>
      </c>
      <c r="T119" s="32" t="s">
        <v>38</v>
      </c>
      <c r="U119" s="43" t="s">
        <v>49</v>
      </c>
      <c r="V119" s="44" t="s">
        <v>26</v>
      </c>
      <c r="W119" s="45">
        <v>20</v>
      </c>
      <c r="X119" s="46">
        <v>176.06534499999998</v>
      </c>
      <c r="Y119" s="47">
        <f t="shared" si="5"/>
        <v>3521.3068999999996</v>
      </c>
    </row>
    <row r="120" s="28" customFormat="1" ht="15">
      <c r="B120" s="29"/>
      <c r="C120" s="30">
        <v>107</v>
      </c>
      <c r="D120" s="31" t="s">
        <v>156</v>
      </c>
      <c r="E120" s="32" t="s">
        <v>38</v>
      </c>
      <c r="F120" s="33" t="s">
        <v>49</v>
      </c>
      <c r="G120" s="33" t="s">
        <v>26</v>
      </c>
      <c r="H120" s="34">
        <v>10</v>
      </c>
      <c r="I120" s="35" t="s">
        <v>27</v>
      </c>
      <c r="J120" s="36" t="s">
        <v>27</v>
      </c>
      <c r="K120" s="37" t="s">
        <v>27</v>
      </c>
      <c r="L120" s="37"/>
      <c r="M120" s="39">
        <v>0</v>
      </c>
      <c r="N120" s="40">
        <f t="shared" si="4"/>
        <v>0</v>
      </c>
      <c r="O120" s="41"/>
      <c r="P120" s="42"/>
      <c r="Q120" s="42"/>
      <c r="R120" s="33">
        <v>107</v>
      </c>
      <c r="S120" s="43" t="s">
        <v>156</v>
      </c>
      <c r="T120" s="32" t="s">
        <v>38</v>
      </c>
      <c r="U120" s="43" t="s">
        <v>49</v>
      </c>
      <c r="V120" s="44" t="s">
        <v>26</v>
      </c>
      <c r="W120" s="45">
        <v>10</v>
      </c>
      <c r="X120" s="46">
        <v>220.79999999999998</v>
      </c>
      <c r="Y120" s="47">
        <f t="shared" si="5"/>
        <v>2208</v>
      </c>
    </row>
    <row r="121" s="28" customFormat="1" ht="15">
      <c r="B121" s="29"/>
      <c r="C121" s="30">
        <v>108</v>
      </c>
      <c r="D121" s="31" t="s">
        <v>157</v>
      </c>
      <c r="E121" s="32" t="s">
        <v>24</v>
      </c>
      <c r="F121" s="33" t="s">
        <v>158</v>
      </c>
      <c r="G121" s="33" t="s">
        <v>26</v>
      </c>
      <c r="H121" s="34">
        <v>1</v>
      </c>
      <c r="I121" s="35" t="s">
        <v>27</v>
      </c>
      <c r="J121" s="36" t="s">
        <v>27</v>
      </c>
      <c r="K121" s="37" t="s">
        <v>27</v>
      </c>
      <c r="L121" s="37"/>
      <c r="M121" s="39">
        <v>0</v>
      </c>
      <c r="N121" s="40">
        <f t="shared" si="4"/>
        <v>0</v>
      </c>
      <c r="O121" s="41"/>
      <c r="P121" s="42"/>
      <c r="Q121" s="42"/>
      <c r="R121" s="33">
        <v>108</v>
      </c>
      <c r="S121" s="43" t="s">
        <v>157</v>
      </c>
      <c r="T121" s="32" t="s">
        <v>24</v>
      </c>
      <c r="U121" s="43" t="s">
        <v>158</v>
      </c>
      <c r="V121" s="44" t="s">
        <v>26</v>
      </c>
      <c r="W121" s="45">
        <v>1</v>
      </c>
      <c r="X121" s="46">
        <v>34051.499999999993</v>
      </c>
      <c r="Y121" s="47">
        <f t="shared" si="5"/>
        <v>34051.499999999993</v>
      </c>
    </row>
    <row r="122" s="28" customFormat="1" ht="15">
      <c r="B122" s="29"/>
      <c r="C122" s="30">
        <v>109</v>
      </c>
      <c r="D122" s="31" t="s">
        <v>159</v>
      </c>
      <c r="E122" s="32" t="s">
        <v>24</v>
      </c>
      <c r="F122" s="33" t="s">
        <v>55</v>
      </c>
      <c r="G122" s="33" t="s">
        <v>26</v>
      </c>
      <c r="H122" s="34">
        <v>1</v>
      </c>
      <c r="I122" s="35" t="s">
        <v>27</v>
      </c>
      <c r="J122" s="36" t="s">
        <v>27</v>
      </c>
      <c r="K122" s="37" t="s">
        <v>27</v>
      </c>
      <c r="L122" s="37"/>
      <c r="M122" s="39">
        <v>0</v>
      </c>
      <c r="N122" s="40">
        <f t="shared" si="4"/>
        <v>0</v>
      </c>
      <c r="O122" s="41"/>
      <c r="P122" s="42"/>
      <c r="Q122" s="42"/>
      <c r="R122" s="33">
        <v>109</v>
      </c>
      <c r="S122" s="43" t="s">
        <v>159</v>
      </c>
      <c r="T122" s="32" t="s">
        <v>24</v>
      </c>
      <c r="U122" s="43" t="s">
        <v>55</v>
      </c>
      <c r="V122" s="44" t="s">
        <v>26</v>
      </c>
      <c r="W122" s="45">
        <v>1</v>
      </c>
      <c r="X122" s="46">
        <v>12588.638300000001</v>
      </c>
      <c r="Y122" s="47">
        <f t="shared" si="5"/>
        <v>12588.638300000001</v>
      </c>
    </row>
    <row r="123" s="28" customFormat="1" ht="15">
      <c r="B123" s="29"/>
      <c r="C123" s="30">
        <v>110</v>
      </c>
      <c r="D123" s="31" t="s">
        <v>159</v>
      </c>
      <c r="E123" s="32" t="s">
        <v>24</v>
      </c>
      <c r="F123" s="33" t="s">
        <v>55</v>
      </c>
      <c r="G123" s="33" t="s">
        <v>26</v>
      </c>
      <c r="H123" s="34">
        <v>1</v>
      </c>
      <c r="I123" s="35" t="s">
        <v>27</v>
      </c>
      <c r="J123" s="36" t="s">
        <v>27</v>
      </c>
      <c r="K123" s="37" t="s">
        <v>27</v>
      </c>
      <c r="L123" s="37"/>
      <c r="M123" s="39">
        <v>0</v>
      </c>
      <c r="N123" s="40">
        <f t="shared" si="4"/>
        <v>0</v>
      </c>
      <c r="O123" s="41"/>
      <c r="P123" s="42"/>
      <c r="Q123" s="42"/>
      <c r="R123" s="33">
        <v>110</v>
      </c>
      <c r="S123" s="43" t="s">
        <v>159</v>
      </c>
      <c r="T123" s="32" t="s">
        <v>24</v>
      </c>
      <c r="U123" s="43" t="s">
        <v>55</v>
      </c>
      <c r="V123" s="44" t="s">
        <v>26</v>
      </c>
      <c r="W123" s="45">
        <v>1</v>
      </c>
      <c r="X123" s="46">
        <v>12588.638300000001</v>
      </c>
      <c r="Y123" s="47">
        <f t="shared" si="5"/>
        <v>12588.638300000001</v>
      </c>
    </row>
    <row r="124" s="28" customFormat="1" ht="15">
      <c r="B124" s="29"/>
      <c r="C124" s="30">
        <v>111</v>
      </c>
      <c r="D124" s="31" t="s">
        <v>159</v>
      </c>
      <c r="E124" s="32" t="s">
        <v>24</v>
      </c>
      <c r="F124" s="33" t="s">
        <v>55</v>
      </c>
      <c r="G124" s="33" t="s">
        <v>26</v>
      </c>
      <c r="H124" s="34">
        <v>1</v>
      </c>
      <c r="I124" s="35" t="s">
        <v>27</v>
      </c>
      <c r="J124" s="36" t="s">
        <v>27</v>
      </c>
      <c r="K124" s="37" t="s">
        <v>27</v>
      </c>
      <c r="L124" s="37"/>
      <c r="M124" s="39">
        <v>0</v>
      </c>
      <c r="N124" s="40">
        <f t="shared" si="4"/>
        <v>0</v>
      </c>
      <c r="O124" s="41"/>
      <c r="P124" s="42"/>
      <c r="Q124" s="42"/>
      <c r="R124" s="33">
        <v>111</v>
      </c>
      <c r="S124" s="43" t="s">
        <v>159</v>
      </c>
      <c r="T124" s="32" t="s">
        <v>24</v>
      </c>
      <c r="U124" s="43" t="s">
        <v>55</v>
      </c>
      <c r="V124" s="44" t="s">
        <v>26</v>
      </c>
      <c r="W124" s="45">
        <v>1</v>
      </c>
      <c r="X124" s="46">
        <v>17249.999999999996</v>
      </c>
      <c r="Y124" s="47">
        <f t="shared" si="5"/>
        <v>17249.999999999996</v>
      </c>
    </row>
    <row r="125" s="28" customFormat="1" ht="15">
      <c r="B125" s="29"/>
      <c r="C125" s="30">
        <v>112</v>
      </c>
      <c r="D125" s="31" t="s">
        <v>159</v>
      </c>
      <c r="E125" s="32" t="s">
        <v>24</v>
      </c>
      <c r="F125" s="33" t="s">
        <v>55</v>
      </c>
      <c r="G125" s="33" t="s">
        <v>26</v>
      </c>
      <c r="H125" s="34">
        <v>1</v>
      </c>
      <c r="I125" s="35" t="s">
        <v>27</v>
      </c>
      <c r="J125" s="36" t="s">
        <v>27</v>
      </c>
      <c r="K125" s="37" t="s">
        <v>27</v>
      </c>
      <c r="L125" s="37"/>
      <c r="M125" s="39">
        <v>0</v>
      </c>
      <c r="N125" s="40">
        <f t="shared" si="4"/>
        <v>0</v>
      </c>
      <c r="O125" s="41"/>
      <c r="P125" s="42"/>
      <c r="Q125" s="42"/>
      <c r="R125" s="33">
        <v>112</v>
      </c>
      <c r="S125" s="43" t="s">
        <v>159</v>
      </c>
      <c r="T125" s="32" t="s">
        <v>24</v>
      </c>
      <c r="U125" s="43" t="s">
        <v>55</v>
      </c>
      <c r="V125" s="44" t="s">
        <v>26</v>
      </c>
      <c r="W125" s="45">
        <v>1</v>
      </c>
      <c r="X125" s="46">
        <v>29474.500000000004</v>
      </c>
      <c r="Y125" s="47">
        <f t="shared" si="5"/>
        <v>29474.500000000004</v>
      </c>
    </row>
    <row r="126" s="28" customFormat="1" ht="15">
      <c r="B126" s="29"/>
      <c r="C126" s="30">
        <v>113</v>
      </c>
      <c r="D126" s="31" t="s">
        <v>160</v>
      </c>
      <c r="E126" s="32" t="s">
        <v>31</v>
      </c>
      <c r="F126" s="33" t="s">
        <v>161</v>
      </c>
      <c r="G126" s="33" t="s">
        <v>26</v>
      </c>
      <c r="H126" s="34">
        <v>4</v>
      </c>
      <c r="I126" s="35" t="s">
        <v>27</v>
      </c>
      <c r="J126" s="36" t="s">
        <v>27</v>
      </c>
      <c r="K126" s="37" t="s">
        <v>27</v>
      </c>
      <c r="L126" s="37"/>
      <c r="M126" s="39">
        <v>0</v>
      </c>
      <c r="N126" s="40">
        <f t="shared" si="4"/>
        <v>0</v>
      </c>
      <c r="O126" s="41"/>
      <c r="P126" s="42"/>
      <c r="Q126" s="42"/>
      <c r="R126" s="33">
        <v>113</v>
      </c>
      <c r="S126" s="43" t="s">
        <v>160</v>
      </c>
      <c r="T126" s="32" t="s">
        <v>31</v>
      </c>
      <c r="U126" s="43" t="s">
        <v>161</v>
      </c>
      <c r="V126" s="44" t="s">
        <v>26</v>
      </c>
      <c r="W126" s="45">
        <v>4</v>
      </c>
      <c r="X126" s="46">
        <v>2197.2983299999996</v>
      </c>
      <c r="Y126" s="47">
        <f t="shared" si="5"/>
        <v>8789.1933199999985</v>
      </c>
    </row>
    <row r="127" s="28" customFormat="1" ht="15">
      <c r="B127" s="29"/>
      <c r="C127" s="30">
        <v>114</v>
      </c>
      <c r="D127" s="31" t="s">
        <v>162</v>
      </c>
      <c r="E127" s="32" t="s">
        <v>24</v>
      </c>
      <c r="F127" s="33" t="s">
        <v>163</v>
      </c>
      <c r="G127" s="33" t="s">
        <v>26</v>
      </c>
      <c r="H127" s="34">
        <v>12</v>
      </c>
      <c r="I127" s="35" t="s">
        <v>27</v>
      </c>
      <c r="J127" s="36" t="s">
        <v>27</v>
      </c>
      <c r="K127" s="37" t="s">
        <v>27</v>
      </c>
      <c r="L127" s="37"/>
      <c r="M127" s="39">
        <v>0</v>
      </c>
      <c r="N127" s="40">
        <f t="shared" si="4"/>
        <v>0</v>
      </c>
      <c r="O127" s="41"/>
      <c r="P127" s="42"/>
      <c r="Q127" s="42"/>
      <c r="R127" s="33">
        <v>114</v>
      </c>
      <c r="S127" s="43" t="s">
        <v>162</v>
      </c>
      <c r="T127" s="32" t="s">
        <v>24</v>
      </c>
      <c r="U127" s="43" t="s">
        <v>163</v>
      </c>
      <c r="V127" s="44" t="s">
        <v>26</v>
      </c>
      <c r="W127" s="45">
        <v>12</v>
      </c>
      <c r="X127" s="46">
        <v>12394.1664</v>
      </c>
      <c r="Y127" s="47">
        <f t="shared" si="5"/>
        <v>148729.99679999999</v>
      </c>
    </row>
    <row r="128" s="28" customFormat="1" ht="15">
      <c r="B128" s="29"/>
      <c r="C128" s="30">
        <v>115</v>
      </c>
      <c r="D128" s="31" t="s">
        <v>164</v>
      </c>
      <c r="E128" s="49" t="s">
        <v>31</v>
      </c>
      <c r="F128" s="33" t="s">
        <v>165</v>
      </c>
      <c r="G128" s="33" t="s">
        <v>26</v>
      </c>
      <c r="H128" s="34">
        <v>8</v>
      </c>
      <c r="I128" s="35" t="s">
        <v>27</v>
      </c>
      <c r="J128" s="36" t="s">
        <v>27</v>
      </c>
      <c r="K128" s="37" t="s">
        <v>27</v>
      </c>
      <c r="L128" s="37"/>
      <c r="M128" s="39">
        <v>0</v>
      </c>
      <c r="N128" s="40">
        <f t="shared" si="4"/>
        <v>0</v>
      </c>
      <c r="O128" s="41"/>
      <c r="P128" s="42"/>
      <c r="Q128" s="42"/>
      <c r="R128" s="33">
        <v>115</v>
      </c>
      <c r="S128" s="43" t="s">
        <v>164</v>
      </c>
      <c r="T128" s="49" t="s">
        <v>31</v>
      </c>
      <c r="U128" s="43" t="s">
        <v>165</v>
      </c>
      <c r="V128" s="44" t="s">
        <v>26</v>
      </c>
      <c r="W128" s="45">
        <v>8</v>
      </c>
      <c r="X128" s="46">
        <v>1100.4053299999998</v>
      </c>
      <c r="Y128" s="47">
        <f t="shared" si="5"/>
        <v>8803.2426399999986</v>
      </c>
    </row>
    <row r="129" s="28" customFormat="1" ht="15">
      <c r="B129" s="29"/>
      <c r="C129" s="30">
        <v>116</v>
      </c>
      <c r="D129" s="31" t="s">
        <v>166</v>
      </c>
      <c r="E129" s="49" t="s">
        <v>31</v>
      </c>
      <c r="F129" s="33" t="s">
        <v>165</v>
      </c>
      <c r="G129" s="33" t="s">
        <v>26</v>
      </c>
      <c r="H129" s="34">
        <v>2</v>
      </c>
      <c r="I129" s="35" t="s">
        <v>27</v>
      </c>
      <c r="J129" s="36" t="s">
        <v>27</v>
      </c>
      <c r="K129" s="37" t="s">
        <v>27</v>
      </c>
      <c r="L129" s="37"/>
      <c r="M129" s="39">
        <v>0</v>
      </c>
      <c r="N129" s="40">
        <f t="shared" si="4"/>
        <v>0</v>
      </c>
      <c r="O129" s="41"/>
      <c r="P129" s="42"/>
      <c r="Q129" s="42"/>
      <c r="R129" s="33">
        <v>116</v>
      </c>
      <c r="S129" s="43" t="s">
        <v>166</v>
      </c>
      <c r="T129" s="49" t="s">
        <v>31</v>
      </c>
      <c r="U129" s="43" t="s">
        <v>165</v>
      </c>
      <c r="V129" s="44" t="s">
        <v>26</v>
      </c>
      <c r="W129" s="45">
        <v>2</v>
      </c>
      <c r="X129" s="46">
        <v>1166.0999999999999</v>
      </c>
      <c r="Y129" s="47">
        <f t="shared" si="5"/>
        <v>2332.1999999999998</v>
      </c>
    </row>
    <row r="130" s="28" customFormat="1" ht="15">
      <c r="B130" s="29"/>
      <c r="C130" s="30">
        <v>117</v>
      </c>
      <c r="D130" s="31" t="s">
        <v>167</v>
      </c>
      <c r="E130" s="49" t="s">
        <v>31</v>
      </c>
      <c r="F130" s="33" t="s">
        <v>165</v>
      </c>
      <c r="G130" s="33" t="s">
        <v>26</v>
      </c>
      <c r="H130" s="34">
        <v>1</v>
      </c>
      <c r="I130" s="35" t="s">
        <v>27</v>
      </c>
      <c r="J130" s="36" t="s">
        <v>27</v>
      </c>
      <c r="K130" s="37" t="s">
        <v>27</v>
      </c>
      <c r="L130" s="37"/>
      <c r="M130" s="39">
        <v>0</v>
      </c>
      <c r="N130" s="40">
        <f t="shared" si="4"/>
        <v>0</v>
      </c>
      <c r="O130" s="41"/>
      <c r="P130" s="42"/>
      <c r="Q130" s="42"/>
      <c r="R130" s="33">
        <v>117</v>
      </c>
      <c r="S130" s="43" t="s">
        <v>167</v>
      </c>
      <c r="T130" s="49" t="s">
        <v>31</v>
      </c>
      <c r="U130" s="43" t="s">
        <v>165</v>
      </c>
      <c r="V130" s="44" t="s">
        <v>26</v>
      </c>
      <c r="W130" s="45">
        <v>1</v>
      </c>
      <c r="X130" s="46">
        <v>25177.276715</v>
      </c>
      <c r="Y130" s="47">
        <f t="shared" si="5"/>
        <v>25177.276715</v>
      </c>
    </row>
    <row r="131" s="28" customFormat="1" ht="15">
      <c r="B131" s="29"/>
      <c r="C131" s="30">
        <v>118</v>
      </c>
      <c r="D131" s="31" t="s">
        <v>168</v>
      </c>
      <c r="E131" s="49" t="s">
        <v>31</v>
      </c>
      <c r="F131" s="33" t="s">
        <v>165</v>
      </c>
      <c r="G131" s="33" t="s">
        <v>26</v>
      </c>
      <c r="H131" s="34">
        <v>1</v>
      </c>
      <c r="I131" s="35" t="s">
        <v>27</v>
      </c>
      <c r="J131" s="36" t="s">
        <v>27</v>
      </c>
      <c r="K131" s="37" t="s">
        <v>27</v>
      </c>
      <c r="L131" s="37"/>
      <c r="M131" s="39">
        <v>0</v>
      </c>
      <c r="N131" s="40">
        <f t="shared" si="4"/>
        <v>0</v>
      </c>
      <c r="O131" s="41"/>
      <c r="P131" s="42"/>
      <c r="Q131" s="42"/>
      <c r="R131" s="33">
        <v>118</v>
      </c>
      <c r="S131" s="43" t="s">
        <v>168</v>
      </c>
      <c r="T131" s="49" t="s">
        <v>31</v>
      </c>
      <c r="U131" s="43" t="s">
        <v>165</v>
      </c>
      <c r="V131" s="44" t="s">
        <v>26</v>
      </c>
      <c r="W131" s="45">
        <v>1</v>
      </c>
      <c r="X131" s="46">
        <v>340240.44900000002</v>
      </c>
      <c r="Y131" s="47">
        <f t="shared" si="5"/>
        <v>340240.44900000002</v>
      </c>
    </row>
    <row r="132" s="28" customFormat="1" ht="15">
      <c r="B132" s="29"/>
      <c r="C132" s="30">
        <v>119</v>
      </c>
      <c r="D132" s="31" t="s">
        <v>169</v>
      </c>
      <c r="E132" s="49" t="s">
        <v>31</v>
      </c>
      <c r="F132" s="33" t="s">
        <v>165</v>
      </c>
      <c r="G132" s="33" t="s">
        <v>26</v>
      </c>
      <c r="H132" s="34">
        <v>2</v>
      </c>
      <c r="I132" s="35" t="s">
        <v>27</v>
      </c>
      <c r="J132" s="36" t="s">
        <v>27</v>
      </c>
      <c r="K132" s="37" t="s">
        <v>27</v>
      </c>
      <c r="L132" s="37"/>
      <c r="M132" s="39">
        <v>0</v>
      </c>
      <c r="N132" s="40">
        <f t="shared" si="4"/>
        <v>0</v>
      </c>
      <c r="O132" s="41"/>
      <c r="P132" s="42"/>
      <c r="Q132" s="42"/>
      <c r="R132" s="33">
        <v>119</v>
      </c>
      <c r="S132" s="43" t="s">
        <v>169</v>
      </c>
      <c r="T132" s="49" t="s">
        <v>31</v>
      </c>
      <c r="U132" s="43" t="s">
        <v>165</v>
      </c>
      <c r="V132" s="44" t="s">
        <v>26</v>
      </c>
      <c r="W132" s="45">
        <v>2</v>
      </c>
      <c r="X132" s="46">
        <v>3891.0343149999999</v>
      </c>
      <c r="Y132" s="47">
        <f t="shared" si="5"/>
        <v>7782.0686299999998</v>
      </c>
    </row>
    <row r="133" s="28" customFormat="1" ht="15">
      <c r="B133" s="29"/>
      <c r="C133" s="30">
        <v>120</v>
      </c>
      <c r="D133" s="31" t="s">
        <v>169</v>
      </c>
      <c r="E133" s="49" t="s">
        <v>31</v>
      </c>
      <c r="F133" s="33" t="s">
        <v>165</v>
      </c>
      <c r="G133" s="33" t="s">
        <v>26</v>
      </c>
      <c r="H133" s="34">
        <v>2</v>
      </c>
      <c r="I133" s="35" t="s">
        <v>27</v>
      </c>
      <c r="J133" s="36" t="s">
        <v>27</v>
      </c>
      <c r="K133" s="37" t="s">
        <v>27</v>
      </c>
      <c r="L133" s="37"/>
      <c r="M133" s="39">
        <v>0</v>
      </c>
      <c r="N133" s="40">
        <f t="shared" si="4"/>
        <v>0</v>
      </c>
      <c r="O133" s="41"/>
      <c r="P133" s="42"/>
      <c r="Q133" s="42"/>
      <c r="R133" s="33">
        <v>120</v>
      </c>
      <c r="S133" s="43" t="s">
        <v>169</v>
      </c>
      <c r="T133" s="49" t="s">
        <v>31</v>
      </c>
      <c r="U133" s="43" t="s">
        <v>165</v>
      </c>
      <c r="V133" s="44" t="s">
        <v>26</v>
      </c>
      <c r="W133" s="45">
        <v>2</v>
      </c>
      <c r="X133" s="46">
        <v>4829.9999999999991</v>
      </c>
      <c r="Y133" s="47">
        <f t="shared" si="5"/>
        <v>9659.9999999999982</v>
      </c>
    </row>
    <row r="134" s="28" customFormat="1" ht="15">
      <c r="B134" s="29"/>
      <c r="C134" s="30">
        <v>121</v>
      </c>
      <c r="D134" s="31" t="s">
        <v>170</v>
      </c>
      <c r="E134" s="49" t="s">
        <v>31</v>
      </c>
      <c r="F134" s="33" t="s">
        <v>165</v>
      </c>
      <c r="G134" s="33" t="s">
        <v>26</v>
      </c>
      <c r="H134" s="34">
        <v>2</v>
      </c>
      <c r="I134" s="35" t="s">
        <v>27</v>
      </c>
      <c r="J134" s="36" t="s">
        <v>27</v>
      </c>
      <c r="K134" s="37" t="s">
        <v>27</v>
      </c>
      <c r="L134" s="37"/>
      <c r="M134" s="39">
        <v>0</v>
      </c>
      <c r="N134" s="40">
        <f t="shared" si="4"/>
        <v>0</v>
      </c>
      <c r="O134" s="41"/>
      <c r="P134" s="42"/>
      <c r="Q134" s="42"/>
      <c r="R134" s="33">
        <v>121</v>
      </c>
      <c r="S134" s="43" t="s">
        <v>170</v>
      </c>
      <c r="T134" s="49" t="s">
        <v>31</v>
      </c>
      <c r="U134" s="43" t="s">
        <v>165</v>
      </c>
      <c r="V134" s="44" t="s">
        <v>26</v>
      </c>
      <c r="W134" s="45">
        <v>2</v>
      </c>
      <c r="X134" s="46">
        <v>9324.3150000000005</v>
      </c>
      <c r="Y134" s="47">
        <f t="shared" si="5"/>
        <v>18648.630000000001</v>
      </c>
    </row>
    <row r="135" s="28" customFormat="1" ht="15">
      <c r="B135" s="29"/>
      <c r="C135" s="30">
        <v>122</v>
      </c>
      <c r="D135" s="31" t="s">
        <v>171</v>
      </c>
      <c r="E135" s="49" t="s">
        <v>31</v>
      </c>
      <c r="F135" s="33" t="s">
        <v>165</v>
      </c>
      <c r="G135" s="33" t="s">
        <v>26</v>
      </c>
      <c r="H135" s="34">
        <v>1</v>
      </c>
      <c r="I135" s="35" t="s">
        <v>27</v>
      </c>
      <c r="J135" s="36" t="s">
        <v>27</v>
      </c>
      <c r="K135" s="37" t="s">
        <v>27</v>
      </c>
      <c r="L135" s="37"/>
      <c r="M135" s="39">
        <v>0</v>
      </c>
      <c r="N135" s="40">
        <f t="shared" si="4"/>
        <v>0</v>
      </c>
      <c r="O135" s="41"/>
      <c r="P135" s="42"/>
      <c r="Q135" s="42"/>
      <c r="R135" s="33">
        <v>122</v>
      </c>
      <c r="S135" s="43" t="s">
        <v>171</v>
      </c>
      <c r="T135" s="49" t="s">
        <v>31</v>
      </c>
      <c r="U135" s="43" t="s">
        <v>165</v>
      </c>
      <c r="V135" s="44" t="s">
        <v>26</v>
      </c>
      <c r="W135" s="45">
        <v>1</v>
      </c>
      <c r="X135" s="46">
        <v>23680.799999999999</v>
      </c>
      <c r="Y135" s="47">
        <f t="shared" si="5"/>
        <v>23680.799999999999</v>
      </c>
    </row>
    <row r="136" s="28" customFormat="1" ht="15">
      <c r="B136" s="29"/>
      <c r="C136" s="30">
        <v>123</v>
      </c>
      <c r="D136" s="31" t="s">
        <v>172</v>
      </c>
      <c r="E136" s="32" t="s">
        <v>31</v>
      </c>
      <c r="F136" s="33" t="s">
        <v>173</v>
      </c>
      <c r="G136" s="33" t="s">
        <v>26</v>
      </c>
      <c r="H136" s="34">
        <v>2</v>
      </c>
      <c r="I136" s="35" t="s">
        <v>27</v>
      </c>
      <c r="J136" s="36" t="s">
        <v>27</v>
      </c>
      <c r="K136" s="37" t="s">
        <v>27</v>
      </c>
      <c r="L136" s="37"/>
      <c r="M136" s="39">
        <v>0</v>
      </c>
      <c r="N136" s="40">
        <f t="shared" si="4"/>
        <v>0</v>
      </c>
      <c r="O136" s="41"/>
      <c r="P136" s="42"/>
      <c r="Q136" s="42"/>
      <c r="R136" s="33">
        <v>123</v>
      </c>
      <c r="S136" s="43" t="s">
        <v>172</v>
      </c>
      <c r="T136" s="32" t="s">
        <v>31</v>
      </c>
      <c r="U136" s="43" t="s">
        <v>173</v>
      </c>
      <c r="V136" s="44" t="s">
        <v>26</v>
      </c>
      <c r="W136" s="45">
        <v>2</v>
      </c>
      <c r="X136" s="46">
        <v>1667.5000000000002</v>
      </c>
      <c r="Y136" s="47">
        <f t="shared" si="5"/>
        <v>3335.0000000000005</v>
      </c>
    </row>
    <row r="137" s="28" customFormat="1" ht="15">
      <c r="B137" s="29"/>
      <c r="C137" s="30">
        <v>124</v>
      </c>
      <c r="D137" s="31" t="s">
        <v>174</v>
      </c>
      <c r="E137" s="32" t="s">
        <v>38</v>
      </c>
      <c r="F137" s="33" t="s">
        <v>175</v>
      </c>
      <c r="G137" s="33" t="s">
        <v>26</v>
      </c>
      <c r="H137" s="34">
        <v>4</v>
      </c>
      <c r="I137" s="35" t="s">
        <v>27</v>
      </c>
      <c r="J137" s="36" t="s">
        <v>27</v>
      </c>
      <c r="K137" s="37" t="s">
        <v>27</v>
      </c>
      <c r="L137" s="37"/>
      <c r="M137" s="39">
        <v>0</v>
      </c>
      <c r="N137" s="40">
        <f t="shared" si="4"/>
        <v>0</v>
      </c>
      <c r="O137" s="41"/>
      <c r="P137" s="42"/>
      <c r="Q137" s="42"/>
      <c r="R137" s="33">
        <v>124</v>
      </c>
      <c r="S137" s="43" t="s">
        <v>174</v>
      </c>
      <c r="T137" s="32" t="s">
        <v>38</v>
      </c>
      <c r="U137" s="43" t="s">
        <v>175</v>
      </c>
      <c r="V137" s="44" t="s">
        <v>26</v>
      </c>
      <c r="W137" s="45">
        <v>4</v>
      </c>
      <c r="X137" s="46">
        <v>160.99999999999997</v>
      </c>
      <c r="Y137" s="47">
        <f t="shared" si="5"/>
        <v>643.99999999999989</v>
      </c>
    </row>
    <row r="138" s="28" customFormat="1" ht="15">
      <c r="B138" s="29"/>
      <c r="C138" s="30">
        <v>125</v>
      </c>
      <c r="D138" s="31" t="s">
        <v>174</v>
      </c>
      <c r="E138" s="32" t="s">
        <v>38</v>
      </c>
      <c r="F138" s="33" t="s">
        <v>175</v>
      </c>
      <c r="G138" s="33" t="s">
        <v>26</v>
      </c>
      <c r="H138" s="34">
        <v>6</v>
      </c>
      <c r="I138" s="35" t="s">
        <v>27</v>
      </c>
      <c r="J138" s="36" t="s">
        <v>27</v>
      </c>
      <c r="K138" s="37" t="s">
        <v>27</v>
      </c>
      <c r="L138" s="37"/>
      <c r="M138" s="39">
        <v>0</v>
      </c>
      <c r="N138" s="40">
        <f t="shared" si="4"/>
        <v>0</v>
      </c>
      <c r="O138" s="41"/>
      <c r="P138" s="42"/>
      <c r="Q138" s="42"/>
      <c r="R138" s="33">
        <v>125</v>
      </c>
      <c r="S138" s="43" t="s">
        <v>174</v>
      </c>
      <c r="T138" s="32" t="s">
        <v>38</v>
      </c>
      <c r="U138" s="43" t="s">
        <v>175</v>
      </c>
      <c r="V138" s="44" t="s">
        <v>26</v>
      </c>
      <c r="W138" s="45">
        <v>6</v>
      </c>
      <c r="X138" s="46">
        <v>148.76595499999999</v>
      </c>
      <c r="Y138" s="47">
        <f t="shared" si="5"/>
        <v>892.59573</v>
      </c>
    </row>
    <row r="139" s="28" customFormat="1" ht="15">
      <c r="B139" s="29"/>
      <c r="C139" s="30">
        <v>126</v>
      </c>
      <c r="D139" s="31" t="s">
        <v>174</v>
      </c>
      <c r="E139" s="32" t="s">
        <v>38</v>
      </c>
      <c r="F139" s="33" t="s">
        <v>175</v>
      </c>
      <c r="G139" s="33" t="s">
        <v>26</v>
      </c>
      <c r="H139" s="34">
        <v>5</v>
      </c>
      <c r="I139" s="35" t="s">
        <v>27</v>
      </c>
      <c r="J139" s="36" t="s">
        <v>27</v>
      </c>
      <c r="K139" s="37" t="s">
        <v>27</v>
      </c>
      <c r="L139" s="37"/>
      <c r="M139" s="39">
        <v>0</v>
      </c>
      <c r="N139" s="40">
        <f t="shared" si="4"/>
        <v>0</v>
      </c>
      <c r="O139" s="41"/>
      <c r="P139" s="42"/>
      <c r="Q139" s="42"/>
      <c r="R139" s="33">
        <v>126</v>
      </c>
      <c r="S139" s="43" t="s">
        <v>174</v>
      </c>
      <c r="T139" s="32" t="s">
        <v>38</v>
      </c>
      <c r="U139" s="43" t="s">
        <v>175</v>
      </c>
      <c r="V139" s="44" t="s">
        <v>26</v>
      </c>
      <c r="W139" s="45">
        <v>5</v>
      </c>
      <c r="X139" s="46">
        <v>41.202544999999994</v>
      </c>
      <c r="Y139" s="47">
        <f t="shared" si="5"/>
        <v>206.01272499999996</v>
      </c>
    </row>
    <row r="140" s="28" customFormat="1" ht="15">
      <c r="B140" s="29"/>
      <c r="C140" s="30">
        <v>127</v>
      </c>
      <c r="D140" s="31" t="s">
        <v>174</v>
      </c>
      <c r="E140" s="32" t="s">
        <v>38</v>
      </c>
      <c r="F140" s="33" t="s">
        <v>175</v>
      </c>
      <c r="G140" s="33" t="s">
        <v>26</v>
      </c>
      <c r="H140" s="34">
        <v>15</v>
      </c>
      <c r="I140" s="35" t="s">
        <v>27</v>
      </c>
      <c r="J140" s="36" t="s">
        <v>27</v>
      </c>
      <c r="K140" s="37" t="s">
        <v>27</v>
      </c>
      <c r="L140" s="37"/>
      <c r="M140" s="39">
        <v>0</v>
      </c>
      <c r="N140" s="40">
        <f t="shared" si="4"/>
        <v>0</v>
      </c>
      <c r="O140" s="41"/>
      <c r="P140" s="42"/>
      <c r="Q140" s="42"/>
      <c r="R140" s="33">
        <v>127</v>
      </c>
      <c r="S140" s="43" t="s">
        <v>174</v>
      </c>
      <c r="T140" s="32" t="s">
        <v>38</v>
      </c>
      <c r="U140" s="43" t="s">
        <v>175</v>
      </c>
      <c r="V140" s="44" t="s">
        <v>26</v>
      </c>
      <c r="W140" s="45">
        <v>15</v>
      </c>
      <c r="X140" s="46">
        <v>68.66995</v>
      </c>
      <c r="Y140" s="47">
        <f t="shared" si="5"/>
        <v>1030.04925</v>
      </c>
    </row>
    <row r="141" s="28" customFormat="1" ht="15">
      <c r="B141" s="29"/>
      <c r="C141" s="30">
        <v>128</v>
      </c>
      <c r="D141" s="31" t="s">
        <v>174</v>
      </c>
      <c r="E141" s="32" t="s">
        <v>38</v>
      </c>
      <c r="F141" s="33" t="s">
        <v>175</v>
      </c>
      <c r="G141" s="33" t="s">
        <v>26</v>
      </c>
      <c r="H141" s="34">
        <v>6</v>
      </c>
      <c r="I141" s="35" t="s">
        <v>27</v>
      </c>
      <c r="J141" s="36" t="s">
        <v>27</v>
      </c>
      <c r="K141" s="37" t="s">
        <v>27</v>
      </c>
      <c r="L141" s="37"/>
      <c r="M141" s="39">
        <v>0</v>
      </c>
      <c r="N141" s="40">
        <f t="shared" si="4"/>
        <v>0</v>
      </c>
      <c r="O141" s="41"/>
      <c r="P141" s="42"/>
      <c r="Q141" s="42"/>
      <c r="R141" s="33">
        <v>128</v>
      </c>
      <c r="S141" s="43" t="s">
        <v>174</v>
      </c>
      <c r="T141" s="32" t="s">
        <v>38</v>
      </c>
      <c r="U141" s="43" t="s">
        <v>175</v>
      </c>
      <c r="V141" s="44" t="s">
        <v>26</v>
      </c>
      <c r="W141" s="45">
        <v>6</v>
      </c>
      <c r="X141" s="46">
        <v>82.799999999999997</v>
      </c>
      <c r="Y141" s="47">
        <f t="shared" si="5"/>
        <v>496.79999999999995</v>
      </c>
    </row>
    <row r="142" s="28" customFormat="1" ht="15">
      <c r="B142" s="29"/>
      <c r="C142" s="30">
        <v>129</v>
      </c>
      <c r="D142" s="31" t="s">
        <v>174</v>
      </c>
      <c r="E142" s="32" t="s">
        <v>38</v>
      </c>
      <c r="F142" s="33" t="s">
        <v>175</v>
      </c>
      <c r="G142" s="33" t="s">
        <v>26</v>
      </c>
      <c r="H142" s="34">
        <v>8</v>
      </c>
      <c r="I142" s="35" t="s">
        <v>27</v>
      </c>
      <c r="J142" s="36" t="s">
        <v>27</v>
      </c>
      <c r="K142" s="37" t="s">
        <v>27</v>
      </c>
      <c r="L142" s="37"/>
      <c r="M142" s="39">
        <v>0</v>
      </c>
      <c r="N142" s="40">
        <f t="shared" si="4"/>
        <v>0</v>
      </c>
      <c r="O142" s="41"/>
      <c r="P142" s="42"/>
      <c r="Q142" s="42"/>
      <c r="R142" s="33">
        <v>129</v>
      </c>
      <c r="S142" s="43" t="s">
        <v>174</v>
      </c>
      <c r="T142" s="32" t="s">
        <v>38</v>
      </c>
      <c r="U142" s="43" t="s">
        <v>175</v>
      </c>
      <c r="V142" s="44" t="s">
        <v>26</v>
      </c>
      <c r="W142" s="45">
        <v>8</v>
      </c>
      <c r="X142" s="46">
        <v>292.961005</v>
      </c>
      <c r="Y142" s="47">
        <f t="shared" si="5"/>
        <v>2343.68804</v>
      </c>
    </row>
    <row r="143" s="28" customFormat="1" ht="15">
      <c r="B143" s="29"/>
      <c r="C143" s="30">
        <v>130</v>
      </c>
      <c r="D143" s="31" t="s">
        <v>174</v>
      </c>
      <c r="E143" s="32" t="s">
        <v>38</v>
      </c>
      <c r="F143" s="33" t="s">
        <v>175</v>
      </c>
      <c r="G143" s="33" t="s">
        <v>26</v>
      </c>
      <c r="H143" s="34">
        <v>6</v>
      </c>
      <c r="I143" s="35" t="s">
        <v>27</v>
      </c>
      <c r="J143" s="36" t="s">
        <v>27</v>
      </c>
      <c r="K143" s="37" t="s">
        <v>27</v>
      </c>
      <c r="L143" s="37"/>
      <c r="M143" s="39">
        <v>0</v>
      </c>
      <c r="N143" s="40">
        <f t="shared" si="4"/>
        <v>0</v>
      </c>
      <c r="O143" s="41"/>
      <c r="P143" s="42"/>
      <c r="Q143" s="42"/>
      <c r="R143" s="33">
        <v>130</v>
      </c>
      <c r="S143" s="43" t="s">
        <v>174</v>
      </c>
      <c r="T143" s="32" t="s">
        <v>38</v>
      </c>
      <c r="U143" s="43" t="s">
        <v>175</v>
      </c>
      <c r="V143" s="44" t="s">
        <v>26</v>
      </c>
      <c r="W143" s="45">
        <v>6</v>
      </c>
      <c r="X143" s="46">
        <v>91.808639999999997</v>
      </c>
      <c r="Y143" s="47">
        <f t="shared" si="5"/>
        <v>550.85184000000004</v>
      </c>
    </row>
    <row r="144" s="28" customFormat="1" ht="15">
      <c r="B144" s="29"/>
      <c r="C144" s="30">
        <v>131</v>
      </c>
      <c r="D144" s="31" t="s">
        <v>174</v>
      </c>
      <c r="E144" s="32" t="s">
        <v>38</v>
      </c>
      <c r="F144" s="33" t="s">
        <v>175</v>
      </c>
      <c r="G144" s="33" t="s">
        <v>26</v>
      </c>
      <c r="H144" s="34">
        <v>6</v>
      </c>
      <c r="I144" s="35" t="s">
        <v>27</v>
      </c>
      <c r="J144" s="36" t="s">
        <v>27</v>
      </c>
      <c r="K144" s="37" t="s">
        <v>27</v>
      </c>
      <c r="L144" s="37"/>
      <c r="M144" s="39">
        <v>0</v>
      </c>
      <c r="N144" s="40">
        <f t="shared" si="4"/>
        <v>0</v>
      </c>
      <c r="O144" s="41"/>
      <c r="P144" s="42"/>
      <c r="Q144" s="42"/>
      <c r="R144" s="33">
        <v>131</v>
      </c>
      <c r="S144" s="43" t="s">
        <v>174</v>
      </c>
      <c r="T144" s="32" t="s">
        <v>38</v>
      </c>
      <c r="U144" s="43" t="s">
        <v>175</v>
      </c>
      <c r="V144" s="44" t="s">
        <v>26</v>
      </c>
      <c r="W144" s="45">
        <v>6</v>
      </c>
      <c r="X144" s="46">
        <v>327.88799999999998</v>
      </c>
      <c r="Y144" s="47">
        <f t="shared" si="5"/>
        <v>1967.328</v>
      </c>
    </row>
    <row r="145" s="28" customFormat="1" ht="15">
      <c r="B145" s="29"/>
      <c r="C145" s="30">
        <v>132</v>
      </c>
      <c r="D145" s="31" t="s">
        <v>176</v>
      </c>
      <c r="E145" s="32" t="s">
        <v>38</v>
      </c>
      <c r="F145" s="33" t="s">
        <v>175</v>
      </c>
      <c r="G145" s="33" t="s">
        <v>26</v>
      </c>
      <c r="H145" s="34">
        <v>15</v>
      </c>
      <c r="I145" s="35" t="s">
        <v>27</v>
      </c>
      <c r="J145" s="36" t="s">
        <v>27</v>
      </c>
      <c r="K145" s="37" t="s">
        <v>27</v>
      </c>
      <c r="L145" s="37"/>
      <c r="M145" s="39">
        <v>0</v>
      </c>
      <c r="N145" s="40">
        <f t="shared" si="4"/>
        <v>0</v>
      </c>
      <c r="O145" s="41"/>
      <c r="P145" s="42"/>
      <c r="Q145" s="42"/>
      <c r="R145" s="33">
        <v>132</v>
      </c>
      <c r="S145" s="43" t="s">
        <v>176</v>
      </c>
      <c r="T145" s="32" t="s">
        <v>38</v>
      </c>
      <c r="U145" s="43" t="s">
        <v>175</v>
      </c>
      <c r="V145" s="44" t="s">
        <v>26</v>
      </c>
      <c r="W145" s="45">
        <v>15</v>
      </c>
      <c r="X145" s="46">
        <v>72.971180000000004</v>
      </c>
      <c r="Y145" s="47">
        <f t="shared" si="5"/>
        <v>1094.5677000000001</v>
      </c>
    </row>
    <row r="146" s="28" customFormat="1" ht="15">
      <c r="B146" s="29"/>
      <c r="C146" s="30">
        <v>133</v>
      </c>
      <c r="D146" s="31" t="s">
        <v>177</v>
      </c>
      <c r="E146" s="32" t="s">
        <v>38</v>
      </c>
      <c r="F146" s="33" t="s">
        <v>175</v>
      </c>
      <c r="G146" s="33" t="s">
        <v>26</v>
      </c>
      <c r="H146" s="34">
        <v>15</v>
      </c>
      <c r="I146" s="35" t="s">
        <v>27</v>
      </c>
      <c r="J146" s="36" t="s">
        <v>27</v>
      </c>
      <c r="K146" s="37" t="s">
        <v>27</v>
      </c>
      <c r="L146" s="37"/>
      <c r="M146" s="39">
        <v>0</v>
      </c>
      <c r="N146" s="40">
        <f t="shared" si="4"/>
        <v>0</v>
      </c>
      <c r="O146" s="41"/>
      <c r="P146" s="42"/>
      <c r="Q146" s="42"/>
      <c r="R146" s="33">
        <v>133</v>
      </c>
      <c r="S146" s="43" t="s">
        <v>177</v>
      </c>
      <c r="T146" s="32" t="s">
        <v>38</v>
      </c>
      <c r="U146" s="43" t="s">
        <v>175</v>
      </c>
      <c r="V146" s="44" t="s">
        <v>26</v>
      </c>
      <c r="W146" s="45">
        <v>15</v>
      </c>
      <c r="X146" s="46">
        <v>46.62042499999999</v>
      </c>
      <c r="Y146" s="47">
        <f t="shared" si="5"/>
        <v>699.30637499999989</v>
      </c>
    </row>
    <row r="147" s="28" customFormat="1" ht="15">
      <c r="B147" s="29"/>
      <c r="C147" s="30">
        <v>134</v>
      </c>
      <c r="D147" s="31" t="s">
        <v>178</v>
      </c>
      <c r="E147" s="32" t="s">
        <v>38</v>
      </c>
      <c r="F147" s="33" t="s">
        <v>175</v>
      </c>
      <c r="G147" s="33" t="s">
        <v>26</v>
      </c>
      <c r="H147" s="34">
        <v>25</v>
      </c>
      <c r="I147" s="35" t="s">
        <v>27</v>
      </c>
      <c r="J147" s="36" t="s">
        <v>27</v>
      </c>
      <c r="K147" s="37" t="s">
        <v>27</v>
      </c>
      <c r="L147" s="37"/>
      <c r="M147" s="39">
        <v>0</v>
      </c>
      <c r="N147" s="40">
        <f t="shared" si="4"/>
        <v>0</v>
      </c>
      <c r="O147" s="41"/>
      <c r="P147" s="42"/>
      <c r="Q147" s="42"/>
      <c r="R147" s="33">
        <v>134</v>
      </c>
      <c r="S147" s="43" t="s">
        <v>178</v>
      </c>
      <c r="T147" s="32" t="s">
        <v>38</v>
      </c>
      <c r="U147" s="43" t="s">
        <v>175</v>
      </c>
      <c r="V147" s="44" t="s">
        <v>26</v>
      </c>
      <c r="W147" s="45">
        <v>25</v>
      </c>
      <c r="X147" s="46">
        <v>229.07999999999996</v>
      </c>
      <c r="Y147" s="47">
        <f t="shared" si="5"/>
        <v>5726.9999999999991</v>
      </c>
    </row>
    <row r="148" s="28" customFormat="1" ht="15">
      <c r="B148" s="29"/>
      <c r="C148" s="30">
        <v>135</v>
      </c>
      <c r="D148" s="31" t="s">
        <v>178</v>
      </c>
      <c r="E148" s="32" t="s">
        <v>38</v>
      </c>
      <c r="F148" s="33" t="s">
        <v>175</v>
      </c>
      <c r="G148" s="33" t="s">
        <v>26</v>
      </c>
      <c r="H148" s="34">
        <v>25</v>
      </c>
      <c r="I148" s="35" t="s">
        <v>27</v>
      </c>
      <c r="J148" s="36" t="s">
        <v>27</v>
      </c>
      <c r="K148" s="37" t="s">
        <v>27</v>
      </c>
      <c r="L148" s="37"/>
      <c r="M148" s="39">
        <v>0</v>
      </c>
      <c r="N148" s="40">
        <f t="shared" si="4"/>
        <v>0</v>
      </c>
      <c r="O148" s="41"/>
      <c r="P148" s="42"/>
      <c r="Q148" s="42"/>
      <c r="R148" s="33">
        <v>135</v>
      </c>
      <c r="S148" s="43" t="s">
        <v>178</v>
      </c>
      <c r="T148" s="32" t="s">
        <v>38</v>
      </c>
      <c r="U148" s="43" t="s">
        <v>175</v>
      </c>
      <c r="V148" s="44" t="s">
        <v>26</v>
      </c>
      <c r="W148" s="45">
        <v>25</v>
      </c>
      <c r="X148" s="46">
        <v>68.999999999999986</v>
      </c>
      <c r="Y148" s="47">
        <f t="shared" si="5"/>
        <v>1724.9999999999995</v>
      </c>
    </row>
    <row r="149" s="28" customFormat="1" ht="15">
      <c r="B149" s="29"/>
      <c r="C149" s="30">
        <v>136</v>
      </c>
      <c r="D149" s="31" t="s">
        <v>179</v>
      </c>
      <c r="E149" s="32" t="s">
        <v>38</v>
      </c>
      <c r="F149" s="33" t="s">
        <v>175</v>
      </c>
      <c r="G149" s="33" t="s">
        <v>26</v>
      </c>
      <c r="H149" s="34">
        <v>10</v>
      </c>
      <c r="I149" s="35" t="s">
        <v>27</v>
      </c>
      <c r="J149" s="36" t="s">
        <v>27</v>
      </c>
      <c r="K149" s="37" t="s">
        <v>27</v>
      </c>
      <c r="L149" s="37"/>
      <c r="M149" s="39">
        <v>0</v>
      </c>
      <c r="N149" s="40">
        <f t="shared" si="4"/>
        <v>0</v>
      </c>
      <c r="O149" s="41"/>
      <c r="P149" s="42"/>
      <c r="Q149" s="42"/>
      <c r="R149" s="33">
        <v>136</v>
      </c>
      <c r="S149" s="43" t="s">
        <v>179</v>
      </c>
      <c r="T149" s="32" t="s">
        <v>38</v>
      </c>
      <c r="U149" s="43" t="s">
        <v>175</v>
      </c>
      <c r="V149" s="44" t="s">
        <v>26</v>
      </c>
      <c r="W149" s="45">
        <v>10</v>
      </c>
      <c r="X149" s="46">
        <v>115.00000000000001</v>
      </c>
      <c r="Y149" s="47">
        <f t="shared" si="5"/>
        <v>1150.0000000000002</v>
      </c>
    </row>
    <row r="150" s="28" customFormat="1" ht="15">
      <c r="B150" s="29"/>
      <c r="C150" s="30">
        <v>137</v>
      </c>
      <c r="D150" s="31" t="s">
        <v>180</v>
      </c>
      <c r="E150" s="32" t="s">
        <v>31</v>
      </c>
      <c r="F150" s="33" t="s">
        <v>71</v>
      </c>
      <c r="G150" s="33" t="s">
        <v>26</v>
      </c>
      <c r="H150" s="34">
        <v>3</v>
      </c>
      <c r="I150" s="35" t="s">
        <v>27</v>
      </c>
      <c r="J150" s="36" t="s">
        <v>27</v>
      </c>
      <c r="K150" s="37" t="s">
        <v>27</v>
      </c>
      <c r="L150" s="37"/>
      <c r="M150" s="39">
        <v>0</v>
      </c>
      <c r="N150" s="40">
        <f t="shared" si="4"/>
        <v>0</v>
      </c>
      <c r="O150" s="41"/>
      <c r="P150" s="42"/>
      <c r="Q150" s="42"/>
      <c r="R150" s="33">
        <v>137</v>
      </c>
      <c r="S150" s="43" t="s">
        <v>180</v>
      </c>
      <c r="T150" s="32" t="s">
        <v>31</v>
      </c>
      <c r="U150" s="43" t="s">
        <v>71</v>
      </c>
      <c r="V150" s="44" t="s">
        <v>26</v>
      </c>
      <c r="W150" s="45">
        <v>3</v>
      </c>
      <c r="X150" s="46">
        <v>1334.4599999999996</v>
      </c>
      <c r="Y150" s="47">
        <f t="shared" si="5"/>
        <v>4003.3799999999987</v>
      </c>
    </row>
    <row r="151" s="28" customFormat="1" ht="15">
      <c r="B151" s="29"/>
      <c r="C151" s="30">
        <v>138</v>
      </c>
      <c r="D151" s="31" t="s">
        <v>181</v>
      </c>
      <c r="E151" s="32" t="s">
        <v>24</v>
      </c>
      <c r="F151" s="53" t="s">
        <v>182</v>
      </c>
      <c r="G151" s="33" t="s">
        <v>26</v>
      </c>
      <c r="H151" s="34">
        <v>2</v>
      </c>
      <c r="I151" s="35" t="s">
        <v>27</v>
      </c>
      <c r="J151" s="36" t="s">
        <v>27</v>
      </c>
      <c r="K151" s="37" t="s">
        <v>27</v>
      </c>
      <c r="L151" s="37"/>
      <c r="M151" s="39">
        <v>0</v>
      </c>
      <c r="N151" s="40">
        <f t="shared" si="4"/>
        <v>0</v>
      </c>
      <c r="O151" s="41"/>
      <c r="P151" s="42"/>
      <c r="Q151" s="42"/>
      <c r="R151" s="33">
        <v>138</v>
      </c>
      <c r="S151" s="43" t="s">
        <v>181</v>
      </c>
      <c r="T151" s="32" t="s">
        <v>24</v>
      </c>
      <c r="U151" s="67" t="s">
        <v>182</v>
      </c>
      <c r="V151" s="68" t="s">
        <v>26</v>
      </c>
      <c r="W151" s="45">
        <v>2</v>
      </c>
      <c r="X151" s="46">
        <v>19319.999999999996</v>
      </c>
      <c r="Y151" s="47">
        <f t="shared" si="5"/>
        <v>38639.999999999993</v>
      </c>
    </row>
    <row r="152" s="28" customFormat="1" ht="15">
      <c r="B152" s="29"/>
      <c r="C152" s="30">
        <v>139</v>
      </c>
      <c r="D152" s="31" t="s">
        <v>183</v>
      </c>
      <c r="E152" s="32" t="s">
        <v>24</v>
      </c>
      <c r="F152" s="33" t="s">
        <v>182</v>
      </c>
      <c r="G152" s="33" t="s">
        <v>26</v>
      </c>
      <c r="H152" s="34">
        <v>1</v>
      </c>
      <c r="I152" s="35" t="s">
        <v>27</v>
      </c>
      <c r="J152" s="36" t="s">
        <v>27</v>
      </c>
      <c r="K152" s="37" t="s">
        <v>27</v>
      </c>
      <c r="L152" s="37"/>
      <c r="M152" s="39">
        <v>0</v>
      </c>
      <c r="N152" s="40">
        <f t="shared" si="4"/>
        <v>0</v>
      </c>
      <c r="O152" s="41"/>
      <c r="P152" s="42"/>
      <c r="Q152" s="42"/>
      <c r="R152" s="33">
        <v>139</v>
      </c>
      <c r="S152" s="43" t="s">
        <v>183</v>
      </c>
      <c r="T152" s="32" t="s">
        <v>24</v>
      </c>
      <c r="U152" s="43" t="s">
        <v>182</v>
      </c>
      <c r="V152" s="44" t="s">
        <v>26</v>
      </c>
      <c r="W152" s="45">
        <v>1</v>
      </c>
      <c r="X152" s="46">
        <v>64373.720659999992</v>
      </c>
      <c r="Y152" s="47">
        <f t="shared" si="5"/>
        <v>64373.720659999992</v>
      </c>
    </row>
    <row r="153" s="28" customFormat="1" ht="15">
      <c r="B153" s="29"/>
      <c r="C153" s="30">
        <v>140</v>
      </c>
      <c r="D153" s="31" t="s">
        <v>184</v>
      </c>
      <c r="E153" s="32" t="s">
        <v>24</v>
      </c>
      <c r="F153" s="33" t="s">
        <v>103</v>
      </c>
      <c r="G153" s="33" t="s">
        <v>26</v>
      </c>
      <c r="H153" s="34">
        <v>2</v>
      </c>
      <c r="I153" s="35" t="s">
        <v>27</v>
      </c>
      <c r="J153" s="36" t="s">
        <v>27</v>
      </c>
      <c r="K153" s="37" t="s">
        <v>27</v>
      </c>
      <c r="L153" s="37"/>
      <c r="M153" s="39">
        <v>0</v>
      </c>
      <c r="N153" s="40">
        <f t="shared" si="4"/>
        <v>0</v>
      </c>
      <c r="O153" s="41"/>
      <c r="P153" s="42"/>
      <c r="Q153" s="42"/>
      <c r="R153" s="33">
        <v>140</v>
      </c>
      <c r="S153" s="43" t="s">
        <v>184</v>
      </c>
      <c r="T153" s="32" t="s">
        <v>24</v>
      </c>
      <c r="U153" s="55" t="s">
        <v>103</v>
      </c>
      <c r="V153" s="44" t="s">
        <v>26</v>
      </c>
      <c r="W153" s="45">
        <v>2</v>
      </c>
      <c r="X153" s="46">
        <v>1193.6999999999998</v>
      </c>
      <c r="Y153" s="47">
        <f t="shared" si="5"/>
        <v>2387.3999999999996</v>
      </c>
    </row>
    <row r="154" s="28" customFormat="1" ht="15">
      <c r="B154" s="29"/>
      <c r="C154" s="30">
        <v>141</v>
      </c>
      <c r="D154" s="31" t="s">
        <v>185</v>
      </c>
      <c r="E154" s="32" t="s">
        <v>24</v>
      </c>
      <c r="F154" s="33" t="s">
        <v>103</v>
      </c>
      <c r="G154" s="33" t="s">
        <v>26</v>
      </c>
      <c r="H154" s="34">
        <v>2</v>
      </c>
      <c r="I154" s="35" t="s">
        <v>27</v>
      </c>
      <c r="J154" s="36" t="s">
        <v>27</v>
      </c>
      <c r="K154" s="37" t="s">
        <v>27</v>
      </c>
      <c r="L154" s="37"/>
      <c r="M154" s="39">
        <v>0</v>
      </c>
      <c r="N154" s="40">
        <f t="shared" si="4"/>
        <v>0</v>
      </c>
      <c r="O154" s="41"/>
      <c r="P154" s="42"/>
      <c r="Q154" s="42"/>
      <c r="R154" s="33">
        <v>141</v>
      </c>
      <c r="S154" s="43" t="s">
        <v>185</v>
      </c>
      <c r="T154" s="32" t="s">
        <v>24</v>
      </c>
      <c r="U154" s="55" t="s">
        <v>103</v>
      </c>
      <c r="V154" s="44" t="s">
        <v>26</v>
      </c>
      <c r="W154" s="45">
        <v>2</v>
      </c>
      <c r="X154" s="46">
        <v>1193.6999999999998</v>
      </c>
      <c r="Y154" s="47">
        <f t="shared" si="5"/>
        <v>2387.3999999999996</v>
      </c>
    </row>
    <row r="155" s="28" customFormat="1" ht="15">
      <c r="B155" s="29"/>
      <c r="C155" s="30">
        <v>142</v>
      </c>
      <c r="D155" s="31" t="s">
        <v>186</v>
      </c>
      <c r="E155" s="32" t="s">
        <v>24</v>
      </c>
      <c r="F155" s="33" t="s">
        <v>103</v>
      </c>
      <c r="G155" s="33" t="s">
        <v>26</v>
      </c>
      <c r="H155" s="34">
        <v>2</v>
      </c>
      <c r="I155" s="35" t="s">
        <v>27</v>
      </c>
      <c r="J155" s="36" t="s">
        <v>27</v>
      </c>
      <c r="K155" s="37" t="s">
        <v>27</v>
      </c>
      <c r="L155" s="37"/>
      <c r="M155" s="39">
        <v>0</v>
      </c>
      <c r="N155" s="40">
        <f t="shared" si="4"/>
        <v>0</v>
      </c>
      <c r="O155" s="41"/>
      <c r="P155" s="42"/>
      <c r="Q155" s="42"/>
      <c r="R155" s="33">
        <v>142</v>
      </c>
      <c r="S155" s="43" t="s">
        <v>186</v>
      </c>
      <c r="T155" s="32" t="s">
        <v>24</v>
      </c>
      <c r="U155" s="55" t="s">
        <v>103</v>
      </c>
      <c r="V155" s="44" t="s">
        <v>26</v>
      </c>
      <c r="W155" s="45">
        <v>2</v>
      </c>
      <c r="X155" s="46">
        <v>1193.6999999999998</v>
      </c>
      <c r="Y155" s="47">
        <f t="shared" si="5"/>
        <v>2387.3999999999996</v>
      </c>
    </row>
    <row r="156" s="28" customFormat="1" ht="15">
      <c r="B156" s="29"/>
      <c r="C156" s="30">
        <v>143</v>
      </c>
      <c r="D156" s="31" t="s">
        <v>187</v>
      </c>
      <c r="E156" s="32" t="s">
        <v>24</v>
      </c>
      <c r="F156" s="33" t="s">
        <v>103</v>
      </c>
      <c r="G156" s="33" t="s">
        <v>26</v>
      </c>
      <c r="H156" s="34">
        <v>2</v>
      </c>
      <c r="I156" s="35" t="s">
        <v>27</v>
      </c>
      <c r="J156" s="36" t="s">
        <v>27</v>
      </c>
      <c r="K156" s="37" t="s">
        <v>27</v>
      </c>
      <c r="L156" s="37"/>
      <c r="M156" s="39">
        <v>0</v>
      </c>
      <c r="N156" s="40">
        <f t="shared" si="4"/>
        <v>0</v>
      </c>
      <c r="O156" s="41"/>
      <c r="P156" s="42"/>
      <c r="Q156" s="42"/>
      <c r="R156" s="33">
        <v>143</v>
      </c>
      <c r="S156" s="43" t="s">
        <v>187</v>
      </c>
      <c r="T156" s="32" t="s">
        <v>24</v>
      </c>
      <c r="U156" s="55" t="s">
        <v>103</v>
      </c>
      <c r="V156" s="44" t="s">
        <v>26</v>
      </c>
      <c r="W156" s="45">
        <v>2</v>
      </c>
      <c r="X156" s="46">
        <v>1193.6999999999998</v>
      </c>
      <c r="Y156" s="47">
        <f t="shared" si="5"/>
        <v>2387.3999999999996</v>
      </c>
    </row>
    <row r="157" s="28" customFormat="1" ht="15">
      <c r="B157" s="29"/>
      <c r="C157" s="30">
        <v>144</v>
      </c>
      <c r="D157" s="31" t="s">
        <v>188</v>
      </c>
      <c r="E157" s="32" t="s">
        <v>24</v>
      </c>
      <c r="F157" s="33" t="s">
        <v>103</v>
      </c>
      <c r="G157" s="33" t="s">
        <v>26</v>
      </c>
      <c r="H157" s="34">
        <v>2</v>
      </c>
      <c r="I157" s="35" t="s">
        <v>27</v>
      </c>
      <c r="J157" s="36" t="s">
        <v>27</v>
      </c>
      <c r="K157" s="37" t="s">
        <v>27</v>
      </c>
      <c r="L157" s="37"/>
      <c r="M157" s="39">
        <v>0</v>
      </c>
      <c r="N157" s="40">
        <f t="shared" si="4"/>
        <v>0</v>
      </c>
      <c r="O157" s="41"/>
      <c r="P157" s="42"/>
      <c r="Q157" s="42"/>
      <c r="R157" s="33">
        <v>144</v>
      </c>
      <c r="S157" s="43" t="s">
        <v>188</v>
      </c>
      <c r="T157" s="32" t="s">
        <v>24</v>
      </c>
      <c r="U157" s="55" t="s">
        <v>103</v>
      </c>
      <c r="V157" s="44" t="s">
        <v>26</v>
      </c>
      <c r="W157" s="45">
        <v>2</v>
      </c>
      <c r="X157" s="46">
        <v>1487.6399999999996</v>
      </c>
      <c r="Y157" s="47">
        <f t="shared" si="5"/>
        <v>2975.2799999999993</v>
      </c>
    </row>
    <row r="158" s="28" customFormat="1" ht="15">
      <c r="B158" s="29"/>
      <c r="C158" s="30">
        <v>145</v>
      </c>
      <c r="D158" s="31" t="s">
        <v>189</v>
      </c>
      <c r="E158" s="32" t="s">
        <v>24</v>
      </c>
      <c r="F158" s="33" t="s">
        <v>103</v>
      </c>
      <c r="G158" s="33" t="s">
        <v>26</v>
      </c>
      <c r="H158" s="34">
        <v>2</v>
      </c>
      <c r="I158" s="35" t="s">
        <v>27</v>
      </c>
      <c r="J158" s="36" t="s">
        <v>27</v>
      </c>
      <c r="K158" s="37" t="s">
        <v>27</v>
      </c>
      <c r="L158" s="37"/>
      <c r="M158" s="39">
        <v>0</v>
      </c>
      <c r="N158" s="40">
        <f t="shared" si="4"/>
        <v>0</v>
      </c>
      <c r="O158" s="41"/>
      <c r="P158" s="42"/>
      <c r="Q158" s="42"/>
      <c r="R158" s="33">
        <v>145</v>
      </c>
      <c r="S158" s="43" t="s">
        <v>189</v>
      </c>
      <c r="T158" s="32" t="s">
        <v>24</v>
      </c>
      <c r="U158" s="55" t="s">
        <v>103</v>
      </c>
      <c r="V158" s="44" t="s">
        <v>26</v>
      </c>
      <c r="W158" s="45">
        <v>2</v>
      </c>
      <c r="X158" s="46">
        <v>1765.0199999999998</v>
      </c>
      <c r="Y158" s="47">
        <f t="shared" si="5"/>
        <v>3530.0399999999995</v>
      </c>
    </row>
    <row r="159" s="28" customFormat="1" ht="14.25">
      <c r="B159" s="29"/>
      <c r="C159" s="30">
        <v>146</v>
      </c>
      <c r="D159" s="31" t="s">
        <v>190</v>
      </c>
      <c r="E159" s="32" t="s">
        <v>38</v>
      </c>
      <c r="F159" s="33" t="s">
        <v>96</v>
      </c>
      <c r="G159" s="33" t="s">
        <v>26</v>
      </c>
      <c r="H159" s="34">
        <v>8</v>
      </c>
      <c r="I159" s="35" t="s">
        <v>27</v>
      </c>
      <c r="J159" s="36" t="s">
        <v>27</v>
      </c>
      <c r="K159" s="37" t="s">
        <v>27</v>
      </c>
      <c r="L159" s="37"/>
      <c r="M159" s="39">
        <v>0</v>
      </c>
      <c r="N159" s="40">
        <f t="shared" si="4"/>
        <v>0</v>
      </c>
      <c r="O159" s="41"/>
      <c r="P159" s="42"/>
      <c r="Q159" s="42"/>
      <c r="R159" s="33">
        <v>146</v>
      </c>
      <c r="S159" s="43" t="s">
        <v>190</v>
      </c>
      <c r="T159" s="32" t="s">
        <v>38</v>
      </c>
      <c r="U159" s="43" t="s">
        <v>96</v>
      </c>
      <c r="V159" s="44" t="s">
        <v>26</v>
      </c>
      <c r="W159" s="45">
        <v>8</v>
      </c>
      <c r="X159" s="46">
        <v>137.83439999999996</v>
      </c>
      <c r="Y159" s="47">
        <f t="shared" si="5"/>
        <v>1102.6751999999997</v>
      </c>
    </row>
    <row r="160" s="28" customFormat="1" ht="14.25">
      <c r="B160" s="29"/>
      <c r="C160" s="30">
        <v>147</v>
      </c>
      <c r="D160" s="31" t="s">
        <v>191</v>
      </c>
      <c r="E160" s="32" t="s">
        <v>38</v>
      </c>
      <c r="F160" s="33" t="s">
        <v>96</v>
      </c>
      <c r="G160" s="33" t="s">
        <v>26</v>
      </c>
      <c r="H160" s="34">
        <v>8</v>
      </c>
      <c r="I160" s="35" t="s">
        <v>27</v>
      </c>
      <c r="J160" s="36" t="s">
        <v>27</v>
      </c>
      <c r="K160" s="37" t="s">
        <v>27</v>
      </c>
      <c r="L160" s="37"/>
      <c r="M160" s="39">
        <v>0</v>
      </c>
      <c r="N160" s="40">
        <f t="shared" si="4"/>
        <v>0</v>
      </c>
      <c r="O160" s="41"/>
      <c r="P160" s="42"/>
      <c r="Q160" s="42"/>
      <c r="R160" s="33">
        <v>147</v>
      </c>
      <c r="S160" s="43" t="s">
        <v>191</v>
      </c>
      <c r="T160" s="32" t="s">
        <v>38</v>
      </c>
      <c r="U160" s="43" t="s">
        <v>96</v>
      </c>
      <c r="V160" s="44" t="s">
        <v>26</v>
      </c>
      <c r="W160" s="45">
        <v>8</v>
      </c>
      <c r="X160" s="46">
        <v>124.19999999999997</v>
      </c>
      <c r="Y160" s="47">
        <f t="shared" si="5"/>
        <v>993.5999999999998</v>
      </c>
    </row>
    <row r="161" s="28" customFormat="1" ht="14.25">
      <c r="B161" s="29"/>
      <c r="C161" s="30">
        <v>148</v>
      </c>
      <c r="D161" s="31" t="s">
        <v>76</v>
      </c>
      <c r="E161" s="32" t="s">
        <v>24</v>
      </c>
      <c r="F161" s="33" t="s">
        <v>77</v>
      </c>
      <c r="G161" s="33" t="s">
        <v>26</v>
      </c>
      <c r="H161" s="34">
        <v>1</v>
      </c>
      <c r="I161" s="35" t="s">
        <v>27</v>
      </c>
      <c r="J161" s="36" t="s">
        <v>27</v>
      </c>
      <c r="K161" s="37" t="s">
        <v>27</v>
      </c>
      <c r="L161" s="37"/>
      <c r="M161" s="39">
        <v>0</v>
      </c>
      <c r="N161" s="40">
        <f t="shared" si="4"/>
        <v>0</v>
      </c>
      <c r="O161" s="41"/>
      <c r="P161" s="42"/>
      <c r="Q161" s="42"/>
      <c r="R161" s="33">
        <v>148</v>
      </c>
      <c r="S161" s="43" t="s">
        <v>76</v>
      </c>
      <c r="T161" s="32" t="s">
        <v>24</v>
      </c>
      <c r="U161" s="43" t="s">
        <v>77</v>
      </c>
      <c r="V161" s="44" t="s">
        <v>26</v>
      </c>
      <c r="W161" s="45">
        <v>1</v>
      </c>
      <c r="X161" s="46">
        <v>3323.5</v>
      </c>
      <c r="Y161" s="47">
        <f t="shared" si="5"/>
        <v>3323.5</v>
      </c>
    </row>
    <row r="162" s="28" customFormat="1" ht="14.25">
      <c r="B162" s="29"/>
      <c r="C162" s="30">
        <v>149</v>
      </c>
      <c r="D162" s="31" t="s">
        <v>192</v>
      </c>
      <c r="E162" s="32" t="s">
        <v>24</v>
      </c>
      <c r="F162" s="33" t="s">
        <v>193</v>
      </c>
      <c r="G162" s="33" t="s">
        <v>26</v>
      </c>
      <c r="H162" s="34">
        <v>1</v>
      </c>
      <c r="I162" s="35" t="s">
        <v>27</v>
      </c>
      <c r="J162" s="36" t="s">
        <v>27</v>
      </c>
      <c r="K162" s="37" t="s">
        <v>27</v>
      </c>
      <c r="L162" s="37"/>
      <c r="M162" s="39">
        <v>0</v>
      </c>
      <c r="N162" s="40">
        <f t="shared" si="4"/>
        <v>0</v>
      </c>
      <c r="O162" s="41"/>
      <c r="P162" s="42"/>
      <c r="Q162" s="42"/>
      <c r="R162" s="33">
        <v>149</v>
      </c>
      <c r="S162" s="43" t="s">
        <v>192</v>
      </c>
      <c r="T162" s="32" t="s">
        <v>24</v>
      </c>
      <c r="U162" s="43" t="s">
        <v>193</v>
      </c>
      <c r="V162" s="44" t="s">
        <v>26</v>
      </c>
      <c r="W162" s="45">
        <v>1</v>
      </c>
      <c r="X162" s="46">
        <v>11444.217180000001</v>
      </c>
      <c r="Y162" s="47">
        <f t="shared" si="5"/>
        <v>11444.217180000001</v>
      </c>
    </row>
    <row r="163" s="28" customFormat="1" ht="14.25">
      <c r="B163" s="29"/>
      <c r="C163" s="30">
        <v>150</v>
      </c>
      <c r="D163" s="31" t="s">
        <v>192</v>
      </c>
      <c r="E163" s="32" t="s">
        <v>24</v>
      </c>
      <c r="F163" s="33" t="s">
        <v>193</v>
      </c>
      <c r="G163" s="33" t="s">
        <v>26</v>
      </c>
      <c r="H163" s="34">
        <v>1</v>
      </c>
      <c r="I163" s="35" t="s">
        <v>27</v>
      </c>
      <c r="J163" s="36" t="s">
        <v>27</v>
      </c>
      <c r="K163" s="37" t="s">
        <v>27</v>
      </c>
      <c r="L163" s="37"/>
      <c r="M163" s="39">
        <v>0</v>
      </c>
      <c r="N163" s="40">
        <f t="shared" si="4"/>
        <v>0</v>
      </c>
      <c r="O163" s="41"/>
      <c r="P163" s="42"/>
      <c r="Q163" s="42"/>
      <c r="R163" s="33">
        <v>150</v>
      </c>
      <c r="S163" s="43" t="s">
        <v>192</v>
      </c>
      <c r="T163" s="32" t="s">
        <v>24</v>
      </c>
      <c r="U163" s="43" t="s">
        <v>193</v>
      </c>
      <c r="V163" s="44" t="s">
        <v>26</v>
      </c>
      <c r="W163" s="45">
        <v>1</v>
      </c>
      <c r="X163" s="46">
        <v>18596.852629999998</v>
      </c>
      <c r="Y163" s="47">
        <f t="shared" si="5"/>
        <v>18596.852629999998</v>
      </c>
    </row>
    <row r="164" s="28" customFormat="1" ht="14.25">
      <c r="B164" s="29"/>
      <c r="C164" s="30">
        <v>151</v>
      </c>
      <c r="D164" s="31" t="s">
        <v>194</v>
      </c>
      <c r="E164" s="32" t="s">
        <v>24</v>
      </c>
      <c r="F164" s="33" t="s">
        <v>103</v>
      </c>
      <c r="G164" s="33" t="s">
        <v>26</v>
      </c>
      <c r="H164" s="34">
        <v>1</v>
      </c>
      <c r="I164" s="35" t="s">
        <v>27</v>
      </c>
      <c r="J164" s="36" t="s">
        <v>27</v>
      </c>
      <c r="K164" s="37" t="s">
        <v>27</v>
      </c>
      <c r="L164" s="37"/>
      <c r="M164" s="39">
        <v>0</v>
      </c>
      <c r="N164" s="40">
        <f t="shared" ref="N164:N227" si="6">H164*M164</f>
        <v>0</v>
      </c>
      <c r="O164" s="41"/>
      <c r="P164" s="42"/>
      <c r="Q164" s="42"/>
      <c r="R164" s="33">
        <v>151</v>
      </c>
      <c r="S164" s="43" t="s">
        <v>194</v>
      </c>
      <c r="T164" s="32" t="s">
        <v>24</v>
      </c>
      <c r="U164" s="55" t="s">
        <v>103</v>
      </c>
      <c r="V164" s="44" t="s">
        <v>26</v>
      </c>
      <c r="W164" s="45">
        <v>1</v>
      </c>
      <c r="X164" s="46">
        <v>19017.503999999997</v>
      </c>
      <c r="Y164" s="47">
        <f t="shared" ref="Y164:Y227" si="7">X164*W164</f>
        <v>19017.503999999997</v>
      </c>
    </row>
    <row r="165" s="28" customFormat="1" ht="14.25">
      <c r="B165" s="29"/>
      <c r="C165" s="30">
        <v>152</v>
      </c>
      <c r="D165" s="31" t="s">
        <v>195</v>
      </c>
      <c r="E165" s="32" t="s">
        <v>24</v>
      </c>
      <c r="F165" s="33" t="s">
        <v>103</v>
      </c>
      <c r="G165" s="33" t="s">
        <v>26</v>
      </c>
      <c r="H165" s="34">
        <v>2</v>
      </c>
      <c r="I165" s="35" t="s">
        <v>27</v>
      </c>
      <c r="J165" s="36" t="s">
        <v>27</v>
      </c>
      <c r="K165" s="37" t="s">
        <v>27</v>
      </c>
      <c r="L165" s="37"/>
      <c r="M165" s="39">
        <v>0</v>
      </c>
      <c r="N165" s="40">
        <f t="shared" si="6"/>
        <v>0</v>
      </c>
      <c r="O165" s="41"/>
      <c r="P165" s="42"/>
      <c r="Q165" s="42"/>
      <c r="R165" s="33">
        <v>152</v>
      </c>
      <c r="S165" s="43" t="s">
        <v>195</v>
      </c>
      <c r="T165" s="32" t="s">
        <v>24</v>
      </c>
      <c r="U165" s="55" t="s">
        <v>103</v>
      </c>
      <c r="V165" s="44" t="s">
        <v>26</v>
      </c>
      <c r="W165" s="45">
        <v>2</v>
      </c>
      <c r="X165" s="46">
        <v>28701.239999999994</v>
      </c>
      <c r="Y165" s="47">
        <f t="shared" si="7"/>
        <v>57402.479999999989</v>
      </c>
    </row>
    <row r="166" s="28" customFormat="1" ht="14.25">
      <c r="B166" s="29"/>
      <c r="C166" s="30">
        <v>153</v>
      </c>
      <c r="D166" s="31" t="s">
        <v>196</v>
      </c>
      <c r="E166" s="32" t="s">
        <v>31</v>
      </c>
      <c r="F166" s="33" t="s">
        <v>32</v>
      </c>
      <c r="G166" s="33" t="s">
        <v>26</v>
      </c>
      <c r="H166" s="34">
        <v>2</v>
      </c>
      <c r="I166" s="35" t="s">
        <v>27</v>
      </c>
      <c r="J166" s="36" t="s">
        <v>27</v>
      </c>
      <c r="K166" s="37" t="s">
        <v>27</v>
      </c>
      <c r="L166" s="37"/>
      <c r="M166" s="39">
        <v>0</v>
      </c>
      <c r="N166" s="40">
        <f t="shared" si="6"/>
        <v>0</v>
      </c>
      <c r="O166" s="41"/>
      <c r="P166" s="42"/>
      <c r="Q166" s="42"/>
      <c r="R166" s="33">
        <v>153</v>
      </c>
      <c r="S166" s="43" t="s">
        <v>196</v>
      </c>
      <c r="T166" s="32" t="s">
        <v>31</v>
      </c>
      <c r="U166" s="43" t="s">
        <v>32</v>
      </c>
      <c r="V166" s="44" t="s">
        <v>26</v>
      </c>
      <c r="W166" s="45">
        <v>2</v>
      </c>
      <c r="X166" s="46">
        <v>2276.9999999999995</v>
      </c>
      <c r="Y166" s="47">
        <f t="shared" si="7"/>
        <v>4553.9999999999991</v>
      </c>
    </row>
    <row r="167" s="28" customFormat="1" ht="14.25">
      <c r="B167" s="29"/>
      <c r="C167" s="30">
        <v>154</v>
      </c>
      <c r="D167" s="31" t="s">
        <v>197</v>
      </c>
      <c r="E167" s="32" t="s">
        <v>38</v>
      </c>
      <c r="F167" s="33" t="s">
        <v>198</v>
      </c>
      <c r="G167" s="33" t="s">
        <v>26</v>
      </c>
      <c r="H167" s="34">
        <v>10</v>
      </c>
      <c r="I167" s="35" t="s">
        <v>27</v>
      </c>
      <c r="J167" s="36" t="s">
        <v>27</v>
      </c>
      <c r="K167" s="37" t="s">
        <v>27</v>
      </c>
      <c r="L167" s="37"/>
      <c r="M167" s="39">
        <v>0</v>
      </c>
      <c r="N167" s="40">
        <f t="shared" si="6"/>
        <v>0</v>
      </c>
      <c r="O167" s="41"/>
      <c r="P167" s="42"/>
      <c r="Q167" s="42"/>
      <c r="R167" s="33">
        <v>154</v>
      </c>
      <c r="S167" s="43" t="s">
        <v>197</v>
      </c>
      <c r="T167" s="32" t="s">
        <v>38</v>
      </c>
      <c r="U167" s="43" t="s">
        <v>198</v>
      </c>
      <c r="V167" s="44" t="s">
        <v>26</v>
      </c>
      <c r="W167" s="45">
        <v>10</v>
      </c>
      <c r="X167" s="46">
        <v>241.49999999999994</v>
      </c>
      <c r="Y167" s="47">
        <f t="shared" si="7"/>
        <v>2414.9999999999995</v>
      </c>
    </row>
    <row r="168" s="28" customFormat="1" ht="14.25">
      <c r="B168" s="29"/>
      <c r="C168" s="30">
        <v>155</v>
      </c>
      <c r="D168" s="31" t="s">
        <v>197</v>
      </c>
      <c r="E168" s="32" t="s">
        <v>38</v>
      </c>
      <c r="F168" s="33" t="s">
        <v>198</v>
      </c>
      <c r="G168" s="33" t="s">
        <v>26</v>
      </c>
      <c r="H168" s="34">
        <v>10</v>
      </c>
      <c r="I168" s="35" t="s">
        <v>27</v>
      </c>
      <c r="J168" s="36" t="s">
        <v>27</v>
      </c>
      <c r="K168" s="37" t="s">
        <v>27</v>
      </c>
      <c r="L168" s="37"/>
      <c r="M168" s="39">
        <v>0</v>
      </c>
      <c r="N168" s="40">
        <f t="shared" si="6"/>
        <v>0</v>
      </c>
      <c r="O168" s="41"/>
      <c r="P168" s="42"/>
      <c r="Q168" s="42"/>
      <c r="R168" s="33">
        <v>155</v>
      </c>
      <c r="S168" s="43" t="s">
        <v>197</v>
      </c>
      <c r="T168" s="32" t="s">
        <v>38</v>
      </c>
      <c r="U168" s="43" t="s">
        <v>198</v>
      </c>
      <c r="V168" s="44" t="s">
        <v>26</v>
      </c>
      <c r="W168" s="45">
        <v>10</v>
      </c>
      <c r="X168" s="46">
        <v>723.35000000000002</v>
      </c>
      <c r="Y168" s="47">
        <f t="shared" si="7"/>
        <v>7233.5</v>
      </c>
    </row>
    <row r="169" s="28" customFormat="1" ht="14.25">
      <c r="B169" s="29"/>
      <c r="C169" s="30">
        <v>156</v>
      </c>
      <c r="D169" s="31" t="s">
        <v>197</v>
      </c>
      <c r="E169" s="32" t="s">
        <v>38</v>
      </c>
      <c r="F169" s="33" t="s">
        <v>198</v>
      </c>
      <c r="G169" s="33" t="s">
        <v>26</v>
      </c>
      <c r="H169" s="34">
        <v>20</v>
      </c>
      <c r="I169" s="35" t="s">
        <v>27</v>
      </c>
      <c r="J169" s="36" t="s">
        <v>27</v>
      </c>
      <c r="K169" s="37" t="s">
        <v>27</v>
      </c>
      <c r="L169" s="37"/>
      <c r="M169" s="39">
        <v>0</v>
      </c>
      <c r="N169" s="40">
        <f t="shared" si="6"/>
        <v>0</v>
      </c>
      <c r="O169" s="41"/>
      <c r="P169" s="42"/>
      <c r="Q169" s="42"/>
      <c r="R169" s="33">
        <v>156</v>
      </c>
      <c r="S169" s="43" t="s">
        <v>197</v>
      </c>
      <c r="T169" s="32" t="s">
        <v>38</v>
      </c>
      <c r="U169" s="43" t="s">
        <v>198</v>
      </c>
      <c r="V169" s="44" t="s">
        <v>26</v>
      </c>
      <c r="W169" s="45">
        <v>20</v>
      </c>
      <c r="X169" s="46">
        <v>582.00119999999993</v>
      </c>
      <c r="Y169" s="47">
        <f t="shared" si="7"/>
        <v>11640.023999999998</v>
      </c>
    </row>
    <row r="170" s="28" customFormat="1" ht="14.25">
      <c r="B170" s="29"/>
      <c r="C170" s="30">
        <v>157</v>
      </c>
      <c r="D170" s="31" t="s">
        <v>197</v>
      </c>
      <c r="E170" s="32" t="s">
        <v>38</v>
      </c>
      <c r="F170" s="33" t="s">
        <v>198</v>
      </c>
      <c r="G170" s="33" t="s">
        <v>26</v>
      </c>
      <c r="H170" s="34">
        <v>8</v>
      </c>
      <c r="I170" s="35" t="s">
        <v>27</v>
      </c>
      <c r="J170" s="36" t="s">
        <v>27</v>
      </c>
      <c r="K170" s="37" t="s">
        <v>27</v>
      </c>
      <c r="L170" s="37"/>
      <c r="M170" s="39">
        <v>0</v>
      </c>
      <c r="N170" s="40">
        <f t="shared" si="6"/>
        <v>0</v>
      </c>
      <c r="O170" s="41"/>
      <c r="P170" s="42"/>
      <c r="Q170" s="42"/>
      <c r="R170" s="33">
        <v>157</v>
      </c>
      <c r="S170" s="43" t="s">
        <v>197</v>
      </c>
      <c r="T170" s="32" t="s">
        <v>38</v>
      </c>
      <c r="U170" s="43" t="s">
        <v>198</v>
      </c>
      <c r="V170" s="44" t="s">
        <v>26</v>
      </c>
      <c r="W170" s="45">
        <v>8</v>
      </c>
      <c r="X170" s="46">
        <v>582.00119999999993</v>
      </c>
      <c r="Y170" s="47">
        <f t="shared" si="7"/>
        <v>4656.0095999999994</v>
      </c>
    </row>
    <row r="171" s="28" customFormat="1" ht="14.25">
      <c r="B171" s="29"/>
      <c r="C171" s="30">
        <v>158</v>
      </c>
      <c r="D171" s="31" t="s">
        <v>197</v>
      </c>
      <c r="E171" s="32" t="s">
        <v>38</v>
      </c>
      <c r="F171" s="33" t="s">
        <v>198</v>
      </c>
      <c r="G171" s="33" t="s">
        <v>26</v>
      </c>
      <c r="H171" s="34">
        <v>8</v>
      </c>
      <c r="I171" s="35" t="s">
        <v>27</v>
      </c>
      <c r="J171" s="36" t="s">
        <v>27</v>
      </c>
      <c r="K171" s="37" t="s">
        <v>27</v>
      </c>
      <c r="L171" s="37"/>
      <c r="M171" s="39">
        <v>0</v>
      </c>
      <c r="N171" s="40">
        <f t="shared" si="6"/>
        <v>0</v>
      </c>
      <c r="O171" s="41"/>
      <c r="P171" s="42"/>
      <c r="Q171" s="42"/>
      <c r="R171" s="33">
        <v>158</v>
      </c>
      <c r="S171" s="43" t="s">
        <v>197</v>
      </c>
      <c r="T171" s="32" t="s">
        <v>38</v>
      </c>
      <c r="U171" s="43" t="s">
        <v>198</v>
      </c>
      <c r="V171" s="44" t="s">
        <v>26</v>
      </c>
      <c r="W171" s="45">
        <v>8</v>
      </c>
      <c r="X171" s="46">
        <v>582.00119999999993</v>
      </c>
      <c r="Y171" s="47">
        <f t="shared" si="7"/>
        <v>4656.0095999999994</v>
      </c>
    </row>
    <row r="172" s="28" customFormat="1" ht="14.25">
      <c r="B172" s="29"/>
      <c r="C172" s="30">
        <v>159</v>
      </c>
      <c r="D172" s="31" t="s">
        <v>199</v>
      </c>
      <c r="E172" s="32" t="s">
        <v>38</v>
      </c>
      <c r="F172" s="33" t="s">
        <v>198</v>
      </c>
      <c r="G172" s="33" t="s">
        <v>26</v>
      </c>
      <c r="H172" s="34">
        <v>4</v>
      </c>
      <c r="I172" s="35" t="s">
        <v>27</v>
      </c>
      <c r="J172" s="36" t="s">
        <v>27</v>
      </c>
      <c r="K172" s="37" t="s">
        <v>27</v>
      </c>
      <c r="L172" s="37"/>
      <c r="M172" s="39">
        <v>0</v>
      </c>
      <c r="N172" s="40">
        <f t="shared" si="6"/>
        <v>0</v>
      </c>
      <c r="O172" s="41"/>
      <c r="P172" s="42"/>
      <c r="Q172" s="42"/>
      <c r="R172" s="33">
        <v>159</v>
      </c>
      <c r="S172" s="43" t="s">
        <v>199</v>
      </c>
      <c r="T172" s="32" t="s">
        <v>38</v>
      </c>
      <c r="U172" s="43" t="s">
        <v>198</v>
      </c>
      <c r="V172" s="44" t="s">
        <v>26</v>
      </c>
      <c r="W172" s="45">
        <v>4</v>
      </c>
      <c r="X172" s="46">
        <v>176.63999999999999</v>
      </c>
      <c r="Y172" s="47">
        <f t="shared" si="7"/>
        <v>706.55999999999995</v>
      </c>
    </row>
    <row r="173" s="28" customFormat="1" ht="14.25">
      <c r="B173" s="29"/>
      <c r="C173" s="30">
        <v>160</v>
      </c>
      <c r="D173" s="31" t="s">
        <v>200</v>
      </c>
      <c r="E173" s="32" t="s">
        <v>38</v>
      </c>
      <c r="F173" s="33" t="s">
        <v>198</v>
      </c>
      <c r="G173" s="33" t="s">
        <v>26</v>
      </c>
      <c r="H173" s="34">
        <v>6</v>
      </c>
      <c r="I173" s="35" t="s">
        <v>27</v>
      </c>
      <c r="J173" s="36" t="s">
        <v>27</v>
      </c>
      <c r="K173" s="37" t="s">
        <v>27</v>
      </c>
      <c r="L173" s="37"/>
      <c r="M173" s="39">
        <v>0</v>
      </c>
      <c r="N173" s="40">
        <f t="shared" si="6"/>
        <v>0</v>
      </c>
      <c r="O173" s="41"/>
      <c r="P173" s="42"/>
      <c r="Q173" s="42"/>
      <c r="R173" s="33">
        <v>160</v>
      </c>
      <c r="S173" s="43" t="s">
        <v>200</v>
      </c>
      <c r="T173" s="32" t="s">
        <v>38</v>
      </c>
      <c r="U173" s="43" t="s">
        <v>198</v>
      </c>
      <c r="V173" s="44" t="s">
        <v>26</v>
      </c>
      <c r="W173" s="45">
        <v>6</v>
      </c>
      <c r="X173" s="46">
        <v>347.75999999999999</v>
      </c>
      <c r="Y173" s="47">
        <f t="shared" si="7"/>
        <v>2086.5599999999999</v>
      </c>
    </row>
    <row r="174" s="28" customFormat="1" ht="14.25">
      <c r="B174" s="29"/>
      <c r="C174" s="30">
        <v>161</v>
      </c>
      <c r="D174" s="31" t="s">
        <v>201</v>
      </c>
      <c r="E174" s="32" t="s">
        <v>38</v>
      </c>
      <c r="F174" s="33" t="s">
        <v>198</v>
      </c>
      <c r="G174" s="33" t="s">
        <v>26</v>
      </c>
      <c r="H174" s="34">
        <v>6</v>
      </c>
      <c r="I174" s="35" t="s">
        <v>27</v>
      </c>
      <c r="J174" s="36" t="s">
        <v>27</v>
      </c>
      <c r="K174" s="37" t="s">
        <v>27</v>
      </c>
      <c r="L174" s="37"/>
      <c r="M174" s="39">
        <v>0</v>
      </c>
      <c r="N174" s="40">
        <f t="shared" si="6"/>
        <v>0</v>
      </c>
      <c r="O174" s="41"/>
      <c r="P174" s="42"/>
      <c r="Q174" s="42"/>
      <c r="R174" s="33">
        <v>161</v>
      </c>
      <c r="S174" s="43" t="s">
        <v>201</v>
      </c>
      <c r="T174" s="32" t="s">
        <v>38</v>
      </c>
      <c r="U174" s="43" t="s">
        <v>198</v>
      </c>
      <c r="V174" s="44" t="s">
        <v>26</v>
      </c>
      <c r="W174" s="45">
        <v>6</v>
      </c>
      <c r="X174" s="46">
        <v>347.75999999999999</v>
      </c>
      <c r="Y174" s="47">
        <f t="shared" si="7"/>
        <v>2086.5599999999999</v>
      </c>
    </row>
    <row r="175" s="28" customFormat="1" ht="14.25">
      <c r="B175" s="29"/>
      <c r="C175" s="30">
        <v>162</v>
      </c>
      <c r="D175" s="31" t="s">
        <v>202</v>
      </c>
      <c r="E175" s="32" t="s">
        <v>38</v>
      </c>
      <c r="F175" s="33" t="s">
        <v>198</v>
      </c>
      <c r="G175" s="33" t="s">
        <v>26</v>
      </c>
      <c r="H175" s="34">
        <v>10</v>
      </c>
      <c r="I175" s="35" t="s">
        <v>27</v>
      </c>
      <c r="J175" s="36" t="s">
        <v>27</v>
      </c>
      <c r="K175" s="37" t="s">
        <v>27</v>
      </c>
      <c r="L175" s="37"/>
      <c r="M175" s="39">
        <v>0</v>
      </c>
      <c r="N175" s="40">
        <f t="shared" si="6"/>
        <v>0</v>
      </c>
      <c r="O175" s="41"/>
      <c r="P175" s="42"/>
      <c r="Q175" s="42"/>
      <c r="R175" s="33">
        <v>162</v>
      </c>
      <c r="S175" s="43" t="s">
        <v>202</v>
      </c>
      <c r="T175" s="32" t="s">
        <v>38</v>
      </c>
      <c r="U175" s="43" t="s">
        <v>198</v>
      </c>
      <c r="V175" s="44" t="s">
        <v>26</v>
      </c>
      <c r="W175" s="45">
        <v>10</v>
      </c>
      <c r="X175" s="46">
        <v>227.69999999999996</v>
      </c>
      <c r="Y175" s="47">
        <f t="shared" si="7"/>
        <v>2276.9999999999995</v>
      </c>
    </row>
    <row r="176" s="28" customFormat="1" ht="14.25">
      <c r="B176" s="29"/>
      <c r="C176" s="30">
        <v>163</v>
      </c>
      <c r="D176" s="31" t="s">
        <v>203</v>
      </c>
      <c r="E176" s="32" t="s">
        <v>38</v>
      </c>
      <c r="F176" s="33" t="s">
        <v>198</v>
      </c>
      <c r="G176" s="33" t="s">
        <v>26</v>
      </c>
      <c r="H176" s="34">
        <v>12</v>
      </c>
      <c r="I176" s="35" t="s">
        <v>27</v>
      </c>
      <c r="J176" s="36" t="s">
        <v>27</v>
      </c>
      <c r="K176" s="37" t="s">
        <v>27</v>
      </c>
      <c r="L176" s="37"/>
      <c r="M176" s="39">
        <v>0</v>
      </c>
      <c r="N176" s="40">
        <f t="shared" si="6"/>
        <v>0</v>
      </c>
      <c r="O176" s="41"/>
      <c r="P176" s="42"/>
      <c r="Q176" s="42"/>
      <c r="R176" s="33">
        <v>163</v>
      </c>
      <c r="S176" s="43" t="s">
        <v>203</v>
      </c>
      <c r="T176" s="32" t="s">
        <v>38</v>
      </c>
      <c r="U176" s="43" t="s">
        <v>198</v>
      </c>
      <c r="V176" s="44" t="s">
        <v>26</v>
      </c>
      <c r="W176" s="45">
        <v>12</v>
      </c>
      <c r="X176" s="46">
        <v>177.05951999999999</v>
      </c>
      <c r="Y176" s="47">
        <f t="shared" si="7"/>
        <v>2124.7142399999998</v>
      </c>
    </row>
    <row r="177" s="28" customFormat="1" ht="14.25">
      <c r="B177" s="29"/>
      <c r="C177" s="30">
        <v>164</v>
      </c>
      <c r="D177" s="31" t="s">
        <v>204</v>
      </c>
      <c r="E177" s="32" t="s">
        <v>38</v>
      </c>
      <c r="F177" s="33" t="s">
        <v>198</v>
      </c>
      <c r="G177" s="33" t="s">
        <v>26</v>
      </c>
      <c r="H177" s="34">
        <v>10</v>
      </c>
      <c r="I177" s="35" t="s">
        <v>27</v>
      </c>
      <c r="J177" s="36" t="s">
        <v>27</v>
      </c>
      <c r="K177" s="37" t="s">
        <v>27</v>
      </c>
      <c r="L177" s="37"/>
      <c r="M177" s="39">
        <v>0</v>
      </c>
      <c r="N177" s="40">
        <f t="shared" si="6"/>
        <v>0</v>
      </c>
      <c r="O177" s="41"/>
      <c r="P177" s="42"/>
      <c r="Q177" s="42"/>
      <c r="R177" s="33">
        <v>164</v>
      </c>
      <c r="S177" s="43" t="s">
        <v>204</v>
      </c>
      <c r="T177" s="32" t="s">
        <v>38</v>
      </c>
      <c r="U177" s="43" t="s">
        <v>198</v>
      </c>
      <c r="V177" s="44" t="s">
        <v>26</v>
      </c>
      <c r="W177" s="45">
        <v>10</v>
      </c>
      <c r="X177" s="46">
        <v>287.49999999999994</v>
      </c>
      <c r="Y177" s="47">
        <f t="shared" si="7"/>
        <v>2874.9999999999995</v>
      </c>
    </row>
    <row r="178" s="28" customFormat="1" ht="14.25">
      <c r="B178" s="29"/>
      <c r="C178" s="30">
        <v>165</v>
      </c>
      <c r="D178" s="31" t="s">
        <v>204</v>
      </c>
      <c r="E178" s="32" t="s">
        <v>38</v>
      </c>
      <c r="F178" s="33" t="s">
        <v>198</v>
      </c>
      <c r="G178" s="33" t="s">
        <v>26</v>
      </c>
      <c r="H178" s="34">
        <v>10</v>
      </c>
      <c r="I178" s="35" t="s">
        <v>27</v>
      </c>
      <c r="J178" s="36" t="s">
        <v>27</v>
      </c>
      <c r="K178" s="37" t="s">
        <v>27</v>
      </c>
      <c r="L178" s="37"/>
      <c r="M178" s="39">
        <v>0</v>
      </c>
      <c r="N178" s="40">
        <f t="shared" si="6"/>
        <v>0</v>
      </c>
      <c r="O178" s="41"/>
      <c r="P178" s="42"/>
      <c r="Q178" s="42"/>
      <c r="R178" s="33">
        <v>165</v>
      </c>
      <c r="S178" s="43" t="s">
        <v>204</v>
      </c>
      <c r="T178" s="32" t="s">
        <v>38</v>
      </c>
      <c r="U178" s="43" t="s">
        <v>198</v>
      </c>
      <c r="V178" s="44" t="s">
        <v>26</v>
      </c>
      <c r="W178" s="45">
        <v>10</v>
      </c>
      <c r="X178" s="46">
        <v>402.5</v>
      </c>
      <c r="Y178" s="47">
        <f t="shared" si="7"/>
        <v>4025</v>
      </c>
    </row>
    <row r="179" s="28" customFormat="1" ht="14.25">
      <c r="B179" s="29"/>
      <c r="C179" s="30">
        <v>166</v>
      </c>
      <c r="D179" s="31" t="s">
        <v>205</v>
      </c>
      <c r="E179" s="32" t="s">
        <v>38</v>
      </c>
      <c r="F179" s="33" t="s">
        <v>198</v>
      </c>
      <c r="G179" s="33" t="s">
        <v>26</v>
      </c>
      <c r="H179" s="34">
        <v>12</v>
      </c>
      <c r="I179" s="35" t="s">
        <v>27</v>
      </c>
      <c r="J179" s="36" t="s">
        <v>27</v>
      </c>
      <c r="K179" s="37" t="s">
        <v>27</v>
      </c>
      <c r="L179" s="37"/>
      <c r="M179" s="39">
        <v>0</v>
      </c>
      <c r="N179" s="40">
        <f t="shared" si="6"/>
        <v>0</v>
      </c>
      <c r="O179" s="41"/>
      <c r="P179" s="42"/>
      <c r="Q179" s="42"/>
      <c r="R179" s="33">
        <v>166</v>
      </c>
      <c r="S179" s="43" t="s">
        <v>205</v>
      </c>
      <c r="T179" s="32" t="s">
        <v>38</v>
      </c>
      <c r="U179" s="43" t="s">
        <v>198</v>
      </c>
      <c r="V179" s="44" t="s">
        <v>26</v>
      </c>
      <c r="W179" s="45">
        <v>12</v>
      </c>
      <c r="X179" s="46">
        <v>531.17855999999995</v>
      </c>
      <c r="Y179" s="47">
        <f t="shared" si="7"/>
        <v>6374.1427199999998</v>
      </c>
    </row>
    <row r="180" s="28" customFormat="1" ht="14.25">
      <c r="B180" s="29"/>
      <c r="C180" s="30">
        <v>167</v>
      </c>
      <c r="D180" s="31" t="s">
        <v>206</v>
      </c>
      <c r="E180" s="32" t="s">
        <v>38</v>
      </c>
      <c r="F180" s="33" t="s">
        <v>198</v>
      </c>
      <c r="G180" s="33" t="s">
        <v>207</v>
      </c>
      <c r="H180" s="34">
        <v>1</v>
      </c>
      <c r="I180" s="35" t="s">
        <v>27</v>
      </c>
      <c r="J180" s="36" t="s">
        <v>27</v>
      </c>
      <c r="K180" s="37" t="s">
        <v>27</v>
      </c>
      <c r="L180" s="37"/>
      <c r="M180" s="39">
        <v>0</v>
      </c>
      <c r="N180" s="40">
        <f t="shared" si="6"/>
        <v>0</v>
      </c>
      <c r="O180" s="41"/>
      <c r="P180" s="42"/>
      <c r="Q180" s="42"/>
      <c r="R180" s="33">
        <v>167</v>
      </c>
      <c r="S180" s="43" t="s">
        <v>206</v>
      </c>
      <c r="T180" s="32" t="s">
        <v>38</v>
      </c>
      <c r="U180" s="43" t="s">
        <v>198</v>
      </c>
      <c r="V180" s="44" t="s">
        <v>207</v>
      </c>
      <c r="W180" s="45">
        <v>1</v>
      </c>
      <c r="X180" s="46">
        <v>621</v>
      </c>
      <c r="Y180" s="47">
        <f t="shared" si="7"/>
        <v>621</v>
      </c>
    </row>
    <row r="181" s="28" customFormat="1" ht="14.25">
      <c r="B181" s="29"/>
      <c r="C181" s="30">
        <v>168</v>
      </c>
      <c r="D181" s="31" t="s">
        <v>208</v>
      </c>
      <c r="E181" s="32" t="s">
        <v>38</v>
      </c>
      <c r="F181" s="33" t="s">
        <v>198</v>
      </c>
      <c r="G181" s="33" t="s">
        <v>26</v>
      </c>
      <c r="H181" s="34">
        <v>50</v>
      </c>
      <c r="I181" s="35" t="s">
        <v>27</v>
      </c>
      <c r="J181" s="36" t="s">
        <v>27</v>
      </c>
      <c r="K181" s="37" t="s">
        <v>27</v>
      </c>
      <c r="L181" s="37"/>
      <c r="M181" s="39">
        <v>0</v>
      </c>
      <c r="N181" s="40">
        <f t="shared" si="6"/>
        <v>0</v>
      </c>
      <c r="O181" s="41"/>
      <c r="P181" s="42"/>
      <c r="Q181" s="42"/>
      <c r="R181" s="33">
        <v>168</v>
      </c>
      <c r="S181" s="43" t="s">
        <v>208</v>
      </c>
      <c r="T181" s="32" t="s">
        <v>38</v>
      </c>
      <c r="U181" s="43" t="s">
        <v>198</v>
      </c>
      <c r="V181" s="44" t="s">
        <v>26</v>
      </c>
      <c r="W181" s="45">
        <v>50</v>
      </c>
      <c r="X181" s="46">
        <v>49.334999999999994</v>
      </c>
      <c r="Y181" s="47">
        <f t="shared" si="7"/>
        <v>2466.7499999999995</v>
      </c>
    </row>
    <row r="182" s="28" customFormat="1" ht="14.25">
      <c r="B182" s="29"/>
      <c r="C182" s="30">
        <v>169</v>
      </c>
      <c r="D182" s="31" t="s">
        <v>209</v>
      </c>
      <c r="E182" s="32" t="s">
        <v>38</v>
      </c>
      <c r="F182" s="33" t="s">
        <v>198</v>
      </c>
      <c r="G182" s="33" t="s">
        <v>26</v>
      </c>
      <c r="H182" s="34">
        <v>50</v>
      </c>
      <c r="I182" s="35" t="s">
        <v>27</v>
      </c>
      <c r="J182" s="36" t="s">
        <v>27</v>
      </c>
      <c r="K182" s="37" t="s">
        <v>27</v>
      </c>
      <c r="L182" s="37"/>
      <c r="M182" s="39">
        <v>0</v>
      </c>
      <c r="N182" s="40">
        <f t="shared" si="6"/>
        <v>0</v>
      </c>
      <c r="O182" s="41"/>
      <c r="P182" s="42"/>
      <c r="Q182" s="42"/>
      <c r="R182" s="33">
        <v>169</v>
      </c>
      <c r="S182" s="43" t="s">
        <v>209</v>
      </c>
      <c r="T182" s="32" t="s">
        <v>38</v>
      </c>
      <c r="U182" s="43" t="s">
        <v>198</v>
      </c>
      <c r="V182" s="44" t="s">
        <v>26</v>
      </c>
      <c r="W182" s="45">
        <v>50</v>
      </c>
      <c r="X182" s="46">
        <v>332.57999999999998</v>
      </c>
      <c r="Y182" s="47">
        <f t="shared" si="7"/>
        <v>16629</v>
      </c>
    </row>
    <row r="183" s="28" customFormat="1" ht="14.25">
      <c r="B183" s="29"/>
      <c r="C183" s="30">
        <v>170</v>
      </c>
      <c r="D183" s="31" t="s">
        <v>210</v>
      </c>
      <c r="E183" s="32" t="s">
        <v>24</v>
      </c>
      <c r="F183" s="33" t="s">
        <v>211</v>
      </c>
      <c r="G183" s="33" t="s">
        <v>26</v>
      </c>
      <c r="H183" s="34">
        <v>100</v>
      </c>
      <c r="I183" s="35" t="s">
        <v>27</v>
      </c>
      <c r="J183" s="36" t="s">
        <v>27</v>
      </c>
      <c r="K183" s="37" t="s">
        <v>27</v>
      </c>
      <c r="L183" s="37"/>
      <c r="M183" s="39">
        <v>0</v>
      </c>
      <c r="N183" s="40">
        <f t="shared" si="6"/>
        <v>0</v>
      </c>
      <c r="O183" s="41"/>
      <c r="P183" s="42"/>
      <c r="Q183" s="42"/>
      <c r="R183" s="33">
        <v>170</v>
      </c>
      <c r="S183" s="43" t="s">
        <v>210</v>
      </c>
      <c r="T183" s="32" t="s">
        <v>24</v>
      </c>
      <c r="U183" s="43" t="s">
        <v>211</v>
      </c>
      <c r="V183" s="44" t="s">
        <v>26</v>
      </c>
      <c r="W183" s="45">
        <v>100</v>
      </c>
      <c r="X183" s="46">
        <v>93.243150000000014</v>
      </c>
      <c r="Y183" s="47">
        <f t="shared" si="7"/>
        <v>9324.3150000000023</v>
      </c>
    </row>
    <row r="184" s="28" customFormat="1" ht="14.25">
      <c r="B184" s="29"/>
      <c r="C184" s="30">
        <v>171</v>
      </c>
      <c r="D184" s="31" t="s">
        <v>212</v>
      </c>
      <c r="E184" s="32" t="s">
        <v>24</v>
      </c>
      <c r="F184" s="33" t="s">
        <v>211</v>
      </c>
      <c r="G184" s="33" t="s">
        <v>26</v>
      </c>
      <c r="H184" s="34">
        <v>6</v>
      </c>
      <c r="I184" s="35" t="s">
        <v>27</v>
      </c>
      <c r="J184" s="36" t="s">
        <v>27</v>
      </c>
      <c r="K184" s="37" t="s">
        <v>27</v>
      </c>
      <c r="L184" s="37"/>
      <c r="M184" s="39">
        <v>0</v>
      </c>
      <c r="N184" s="40">
        <f t="shared" si="6"/>
        <v>0</v>
      </c>
      <c r="O184" s="41"/>
      <c r="P184" s="42"/>
      <c r="Q184" s="42"/>
      <c r="R184" s="33">
        <v>171</v>
      </c>
      <c r="S184" s="43" t="s">
        <v>212</v>
      </c>
      <c r="T184" s="32" t="s">
        <v>24</v>
      </c>
      <c r="U184" s="43" t="s">
        <v>211</v>
      </c>
      <c r="V184" s="44" t="s">
        <v>26</v>
      </c>
      <c r="W184" s="45">
        <v>6</v>
      </c>
      <c r="X184" s="46">
        <v>651.3599999999999</v>
      </c>
      <c r="Y184" s="47">
        <f t="shared" si="7"/>
        <v>3908.1599999999994</v>
      </c>
    </row>
    <row r="185" s="28" customFormat="1" ht="14.25">
      <c r="B185" s="29"/>
      <c r="C185" s="30">
        <v>172</v>
      </c>
      <c r="D185" s="31" t="s">
        <v>213</v>
      </c>
      <c r="E185" s="32" t="s">
        <v>31</v>
      </c>
      <c r="F185" s="33" t="s">
        <v>214</v>
      </c>
      <c r="G185" s="33" t="s">
        <v>26</v>
      </c>
      <c r="H185" s="34">
        <v>1</v>
      </c>
      <c r="I185" s="35" t="s">
        <v>27</v>
      </c>
      <c r="J185" s="36" t="s">
        <v>27</v>
      </c>
      <c r="K185" s="37" t="s">
        <v>27</v>
      </c>
      <c r="L185" s="37"/>
      <c r="M185" s="39">
        <v>0</v>
      </c>
      <c r="N185" s="40">
        <f t="shared" si="6"/>
        <v>0</v>
      </c>
      <c r="O185" s="41"/>
      <c r="P185" s="42"/>
      <c r="Q185" s="42"/>
      <c r="R185" s="33">
        <v>172</v>
      </c>
      <c r="S185" s="43" t="s">
        <v>213</v>
      </c>
      <c r="T185" s="32" t="s">
        <v>31</v>
      </c>
      <c r="U185" s="43" t="s">
        <v>214</v>
      </c>
      <c r="V185" s="44" t="s">
        <v>26</v>
      </c>
      <c r="W185" s="45">
        <v>1</v>
      </c>
      <c r="X185" s="46">
        <v>452798.07900000003</v>
      </c>
      <c r="Y185" s="47">
        <f t="shared" si="7"/>
        <v>452798.07900000003</v>
      </c>
    </row>
    <row r="186" s="28" customFormat="1" ht="14.25">
      <c r="B186" s="29"/>
      <c r="C186" s="30">
        <v>173</v>
      </c>
      <c r="D186" s="31" t="s">
        <v>215</v>
      </c>
      <c r="E186" s="32" t="s">
        <v>24</v>
      </c>
      <c r="F186" s="33" t="s">
        <v>216</v>
      </c>
      <c r="G186" s="33" t="s">
        <v>26</v>
      </c>
      <c r="H186" s="34">
        <v>2</v>
      </c>
      <c r="I186" s="35" t="s">
        <v>27</v>
      </c>
      <c r="J186" s="36" t="s">
        <v>27</v>
      </c>
      <c r="K186" s="37" t="s">
        <v>27</v>
      </c>
      <c r="L186" s="37"/>
      <c r="M186" s="39">
        <v>0</v>
      </c>
      <c r="N186" s="40">
        <f t="shared" si="6"/>
        <v>0</v>
      </c>
      <c r="O186" s="41"/>
      <c r="P186" s="42"/>
      <c r="Q186" s="42"/>
      <c r="R186" s="33">
        <v>173</v>
      </c>
      <c r="S186" s="43" t="s">
        <v>215</v>
      </c>
      <c r="T186" s="32" t="s">
        <v>24</v>
      </c>
      <c r="U186" s="43" t="s">
        <v>216</v>
      </c>
      <c r="V186" s="44" t="s">
        <v>26</v>
      </c>
      <c r="W186" s="45">
        <v>2</v>
      </c>
      <c r="X186" s="46">
        <v>56883.185999999994</v>
      </c>
      <c r="Y186" s="47">
        <f t="shared" si="7"/>
        <v>113766.37199999999</v>
      </c>
    </row>
    <row r="187" s="28" customFormat="1" ht="14.25">
      <c r="B187" s="29"/>
      <c r="C187" s="30">
        <v>174</v>
      </c>
      <c r="D187" s="31" t="s">
        <v>217</v>
      </c>
      <c r="E187" s="32" t="s">
        <v>24</v>
      </c>
      <c r="F187" s="33" t="s">
        <v>218</v>
      </c>
      <c r="G187" s="33" t="s">
        <v>26</v>
      </c>
      <c r="H187" s="34">
        <v>1</v>
      </c>
      <c r="I187" s="35" t="s">
        <v>27</v>
      </c>
      <c r="J187" s="36" t="s">
        <v>27</v>
      </c>
      <c r="K187" s="37" t="s">
        <v>27</v>
      </c>
      <c r="L187" s="37"/>
      <c r="M187" s="39">
        <v>0</v>
      </c>
      <c r="N187" s="40">
        <f t="shared" si="6"/>
        <v>0</v>
      </c>
      <c r="O187" s="41"/>
      <c r="P187" s="42"/>
      <c r="Q187" s="42"/>
      <c r="R187" s="33">
        <v>174</v>
      </c>
      <c r="S187" s="43" t="s">
        <v>217</v>
      </c>
      <c r="T187" s="32" t="s">
        <v>24</v>
      </c>
      <c r="U187" s="43" t="s">
        <v>218</v>
      </c>
      <c r="V187" s="44" t="s">
        <v>26</v>
      </c>
      <c r="W187" s="45">
        <v>1</v>
      </c>
      <c r="X187" s="46">
        <v>43576.057024999995</v>
      </c>
      <c r="Y187" s="47">
        <f t="shared" si="7"/>
        <v>43576.057024999995</v>
      </c>
    </row>
    <row r="188" s="28" customFormat="1" ht="14.25">
      <c r="B188" s="29"/>
      <c r="C188" s="30">
        <v>175</v>
      </c>
      <c r="D188" s="31" t="s">
        <v>217</v>
      </c>
      <c r="E188" s="32" t="s">
        <v>24</v>
      </c>
      <c r="F188" s="33" t="s">
        <v>218</v>
      </c>
      <c r="G188" s="33" t="s">
        <v>26</v>
      </c>
      <c r="H188" s="34">
        <v>1</v>
      </c>
      <c r="I188" s="35" t="s">
        <v>27</v>
      </c>
      <c r="J188" s="36" t="s">
        <v>27</v>
      </c>
      <c r="K188" s="37" t="s">
        <v>27</v>
      </c>
      <c r="L188" s="37"/>
      <c r="M188" s="39">
        <v>0</v>
      </c>
      <c r="N188" s="40">
        <f t="shared" si="6"/>
        <v>0</v>
      </c>
      <c r="O188" s="41"/>
      <c r="P188" s="42"/>
      <c r="Q188" s="42"/>
      <c r="R188" s="33">
        <v>175</v>
      </c>
      <c r="S188" s="43" t="s">
        <v>217</v>
      </c>
      <c r="T188" s="32" t="s">
        <v>24</v>
      </c>
      <c r="U188" s="43" t="s">
        <v>218</v>
      </c>
      <c r="V188" s="44" t="s">
        <v>26</v>
      </c>
      <c r="W188" s="45">
        <v>1</v>
      </c>
      <c r="X188" s="46">
        <v>43576.057024999995</v>
      </c>
      <c r="Y188" s="47">
        <f t="shared" si="7"/>
        <v>43576.057024999995</v>
      </c>
    </row>
    <row r="189" s="28" customFormat="1" ht="14.25">
      <c r="B189" s="29"/>
      <c r="C189" s="30">
        <v>176</v>
      </c>
      <c r="D189" s="31" t="s">
        <v>217</v>
      </c>
      <c r="E189" s="32" t="s">
        <v>24</v>
      </c>
      <c r="F189" s="33" t="s">
        <v>218</v>
      </c>
      <c r="G189" s="33" t="s">
        <v>26</v>
      </c>
      <c r="H189" s="34">
        <v>1</v>
      </c>
      <c r="I189" s="35" t="s">
        <v>27</v>
      </c>
      <c r="J189" s="36" t="s">
        <v>27</v>
      </c>
      <c r="K189" s="37" t="s">
        <v>27</v>
      </c>
      <c r="L189" s="37"/>
      <c r="M189" s="39">
        <v>0</v>
      </c>
      <c r="N189" s="40">
        <f t="shared" si="6"/>
        <v>0</v>
      </c>
      <c r="O189" s="41"/>
      <c r="P189" s="42"/>
      <c r="Q189" s="42"/>
      <c r="R189" s="33">
        <v>176</v>
      </c>
      <c r="S189" s="43" t="s">
        <v>217</v>
      </c>
      <c r="T189" s="32" t="s">
        <v>24</v>
      </c>
      <c r="U189" s="43" t="s">
        <v>218</v>
      </c>
      <c r="V189" s="44" t="s">
        <v>26</v>
      </c>
      <c r="W189" s="45">
        <v>1</v>
      </c>
      <c r="X189" s="46">
        <v>43576.057024999995</v>
      </c>
      <c r="Y189" s="47">
        <f t="shared" si="7"/>
        <v>43576.057024999995</v>
      </c>
    </row>
    <row r="190" s="28" customFormat="1" ht="14.25">
      <c r="B190" s="29"/>
      <c r="C190" s="30">
        <v>177</v>
      </c>
      <c r="D190" s="31" t="s">
        <v>217</v>
      </c>
      <c r="E190" s="32" t="s">
        <v>24</v>
      </c>
      <c r="F190" s="33" t="s">
        <v>218</v>
      </c>
      <c r="G190" s="33" t="s">
        <v>26</v>
      </c>
      <c r="H190" s="34">
        <v>1</v>
      </c>
      <c r="I190" s="35" t="s">
        <v>27</v>
      </c>
      <c r="J190" s="36" t="s">
        <v>27</v>
      </c>
      <c r="K190" s="37" t="s">
        <v>27</v>
      </c>
      <c r="L190" s="37"/>
      <c r="M190" s="39">
        <v>0</v>
      </c>
      <c r="N190" s="40">
        <f t="shared" si="6"/>
        <v>0</v>
      </c>
      <c r="O190" s="41"/>
      <c r="P190" s="42"/>
      <c r="Q190" s="42"/>
      <c r="R190" s="33">
        <v>177</v>
      </c>
      <c r="S190" s="43" t="s">
        <v>217</v>
      </c>
      <c r="T190" s="32" t="s">
        <v>24</v>
      </c>
      <c r="U190" s="43" t="s">
        <v>218</v>
      </c>
      <c r="V190" s="44" t="s">
        <v>26</v>
      </c>
      <c r="W190" s="45">
        <v>1</v>
      </c>
      <c r="X190" s="46">
        <v>43576.057024999995</v>
      </c>
      <c r="Y190" s="47">
        <f t="shared" si="7"/>
        <v>43576.057024999995</v>
      </c>
    </row>
    <row r="191" s="28" customFormat="1" ht="14.25">
      <c r="B191" s="29"/>
      <c r="C191" s="30">
        <v>178</v>
      </c>
      <c r="D191" s="31" t="s">
        <v>219</v>
      </c>
      <c r="E191" s="32" t="s">
        <v>24</v>
      </c>
      <c r="F191" s="33" t="s">
        <v>90</v>
      </c>
      <c r="G191" s="33" t="s">
        <v>26</v>
      </c>
      <c r="H191" s="34">
        <v>1</v>
      </c>
      <c r="I191" s="35" t="s">
        <v>27</v>
      </c>
      <c r="J191" s="36" t="s">
        <v>27</v>
      </c>
      <c r="K191" s="37" t="s">
        <v>27</v>
      </c>
      <c r="L191" s="37"/>
      <c r="M191" s="39">
        <v>0</v>
      </c>
      <c r="N191" s="40">
        <f t="shared" si="6"/>
        <v>0</v>
      </c>
      <c r="O191" s="41"/>
      <c r="P191" s="42"/>
      <c r="Q191" s="42"/>
      <c r="R191" s="33">
        <v>178</v>
      </c>
      <c r="S191" s="43" t="s">
        <v>219</v>
      </c>
      <c r="T191" s="32" t="s">
        <v>24</v>
      </c>
      <c r="U191" s="43" t="s">
        <v>90</v>
      </c>
      <c r="V191" s="44" t="s">
        <v>26</v>
      </c>
      <c r="W191" s="45">
        <v>1</v>
      </c>
      <c r="X191" s="46">
        <v>7934.9999999999982</v>
      </c>
      <c r="Y191" s="47">
        <f t="shared" si="7"/>
        <v>7934.9999999999982</v>
      </c>
    </row>
    <row r="192" s="28" customFormat="1" ht="14.25">
      <c r="B192" s="29"/>
      <c r="C192" s="30">
        <v>179</v>
      </c>
      <c r="D192" s="31" t="s">
        <v>220</v>
      </c>
      <c r="E192" s="32" t="s">
        <v>31</v>
      </c>
      <c r="F192" s="33" t="s">
        <v>71</v>
      </c>
      <c r="G192" s="33" t="s">
        <v>26</v>
      </c>
      <c r="H192" s="34">
        <v>1</v>
      </c>
      <c r="I192" s="35" t="s">
        <v>27</v>
      </c>
      <c r="J192" s="36" t="s">
        <v>27</v>
      </c>
      <c r="K192" s="37" t="s">
        <v>27</v>
      </c>
      <c r="L192" s="37"/>
      <c r="M192" s="39">
        <v>0</v>
      </c>
      <c r="N192" s="40">
        <f t="shared" si="6"/>
        <v>0</v>
      </c>
      <c r="O192" s="41"/>
      <c r="P192" s="42"/>
      <c r="Q192" s="42"/>
      <c r="R192" s="33">
        <v>179</v>
      </c>
      <c r="S192" s="43" t="s">
        <v>220</v>
      </c>
      <c r="T192" s="32" t="s">
        <v>31</v>
      </c>
      <c r="U192" s="43" t="s">
        <v>71</v>
      </c>
      <c r="V192" s="44" t="s">
        <v>26</v>
      </c>
      <c r="W192" s="45">
        <v>1</v>
      </c>
      <c r="X192" s="46">
        <v>759</v>
      </c>
      <c r="Y192" s="47">
        <f t="shared" si="7"/>
        <v>759</v>
      </c>
    </row>
    <row r="193" s="28" customFormat="1" ht="14.25">
      <c r="B193" s="29"/>
      <c r="C193" s="30">
        <v>180</v>
      </c>
      <c r="D193" s="31" t="s">
        <v>87</v>
      </c>
      <c r="E193" s="32" t="s">
        <v>24</v>
      </c>
      <c r="F193" s="33" t="s">
        <v>88</v>
      </c>
      <c r="G193" s="33" t="s">
        <v>26</v>
      </c>
      <c r="H193" s="34">
        <v>1</v>
      </c>
      <c r="I193" s="35" t="s">
        <v>27</v>
      </c>
      <c r="J193" s="36" t="s">
        <v>27</v>
      </c>
      <c r="K193" s="37" t="s">
        <v>27</v>
      </c>
      <c r="L193" s="37"/>
      <c r="M193" s="39">
        <v>0</v>
      </c>
      <c r="N193" s="40">
        <f t="shared" si="6"/>
        <v>0</v>
      </c>
      <c r="O193" s="41"/>
      <c r="P193" s="42"/>
      <c r="Q193" s="42"/>
      <c r="R193" s="33">
        <v>180</v>
      </c>
      <c r="S193" s="43" t="s">
        <v>87</v>
      </c>
      <c r="T193" s="32" t="s">
        <v>24</v>
      </c>
      <c r="U193" s="43" t="s">
        <v>88</v>
      </c>
      <c r="V193" s="44" t="s">
        <v>26</v>
      </c>
      <c r="W193" s="45">
        <v>1</v>
      </c>
      <c r="X193" s="46">
        <v>13846</v>
      </c>
      <c r="Y193" s="47">
        <f t="shared" si="7"/>
        <v>13846</v>
      </c>
    </row>
    <row r="194" s="28" customFormat="1" ht="28.5">
      <c r="B194" s="29"/>
      <c r="C194" s="30">
        <v>181</v>
      </c>
      <c r="D194" s="31" t="s">
        <v>221</v>
      </c>
      <c r="E194" s="32" t="s">
        <v>24</v>
      </c>
      <c r="F194" s="33" t="s">
        <v>88</v>
      </c>
      <c r="G194" s="33" t="s">
        <v>26</v>
      </c>
      <c r="H194" s="34">
        <v>1</v>
      </c>
      <c r="I194" s="35" t="s">
        <v>27</v>
      </c>
      <c r="J194" s="36" t="s">
        <v>27</v>
      </c>
      <c r="K194" s="37" t="s">
        <v>27</v>
      </c>
      <c r="L194" s="37"/>
      <c r="M194" s="39">
        <v>0</v>
      </c>
      <c r="N194" s="40">
        <f t="shared" si="6"/>
        <v>0</v>
      </c>
      <c r="O194" s="41"/>
      <c r="P194" s="42"/>
      <c r="Q194" s="42"/>
      <c r="R194" s="33">
        <v>181</v>
      </c>
      <c r="S194" s="43" t="s">
        <v>221</v>
      </c>
      <c r="T194" s="32" t="s">
        <v>24</v>
      </c>
      <c r="U194" s="43" t="s">
        <v>88</v>
      </c>
      <c r="V194" s="44" t="s">
        <v>26</v>
      </c>
      <c r="W194" s="45">
        <v>1</v>
      </c>
      <c r="X194" s="46">
        <v>13685.000000000002</v>
      </c>
      <c r="Y194" s="47">
        <f t="shared" si="7"/>
        <v>13685.000000000002</v>
      </c>
    </row>
    <row r="195" s="28" customFormat="1" ht="14.25">
      <c r="B195" s="29"/>
      <c r="C195" s="30">
        <v>182</v>
      </c>
      <c r="D195" s="31" t="s">
        <v>222</v>
      </c>
      <c r="E195" s="32" t="s">
        <v>24</v>
      </c>
      <c r="F195" s="33" t="s">
        <v>223</v>
      </c>
      <c r="G195" s="33" t="s">
        <v>26</v>
      </c>
      <c r="H195" s="34">
        <v>1</v>
      </c>
      <c r="I195" s="35" t="s">
        <v>27</v>
      </c>
      <c r="J195" s="36" t="s">
        <v>27</v>
      </c>
      <c r="K195" s="37" t="s">
        <v>27</v>
      </c>
      <c r="L195" s="37"/>
      <c r="M195" s="39">
        <v>0</v>
      </c>
      <c r="N195" s="40">
        <f t="shared" si="6"/>
        <v>0</v>
      </c>
      <c r="O195" s="41"/>
      <c r="P195" s="42"/>
      <c r="Q195" s="42"/>
      <c r="R195" s="33">
        <v>182</v>
      </c>
      <c r="S195" s="43" t="s">
        <v>222</v>
      </c>
      <c r="T195" s="32" t="s">
        <v>24</v>
      </c>
      <c r="U195" s="43" t="s">
        <v>223</v>
      </c>
      <c r="V195" s="44" t="s">
        <v>26</v>
      </c>
      <c r="W195" s="45">
        <v>1</v>
      </c>
      <c r="X195" s="46">
        <v>34292.999999999993</v>
      </c>
      <c r="Y195" s="47">
        <f t="shared" si="7"/>
        <v>34292.999999999993</v>
      </c>
    </row>
    <row r="196" s="28" customFormat="1" ht="14.25">
      <c r="B196" s="29"/>
      <c r="C196" s="30">
        <v>183</v>
      </c>
      <c r="D196" s="31" t="s">
        <v>222</v>
      </c>
      <c r="E196" s="32" t="s">
        <v>24</v>
      </c>
      <c r="F196" s="33" t="s">
        <v>223</v>
      </c>
      <c r="G196" s="33" t="s">
        <v>26</v>
      </c>
      <c r="H196" s="34">
        <v>1</v>
      </c>
      <c r="I196" s="35" t="s">
        <v>27</v>
      </c>
      <c r="J196" s="36" t="s">
        <v>27</v>
      </c>
      <c r="K196" s="37" t="s">
        <v>27</v>
      </c>
      <c r="L196" s="37"/>
      <c r="M196" s="39">
        <v>0</v>
      </c>
      <c r="N196" s="40">
        <f t="shared" si="6"/>
        <v>0</v>
      </c>
      <c r="O196" s="41"/>
      <c r="P196" s="42"/>
      <c r="Q196" s="42"/>
      <c r="R196" s="33">
        <v>183</v>
      </c>
      <c r="S196" s="43" t="s">
        <v>222</v>
      </c>
      <c r="T196" s="32" t="s">
        <v>24</v>
      </c>
      <c r="U196" s="43" t="s">
        <v>223</v>
      </c>
      <c r="V196" s="44" t="s">
        <v>26</v>
      </c>
      <c r="W196" s="45">
        <v>1</v>
      </c>
      <c r="X196" s="46">
        <v>3047.5</v>
      </c>
      <c r="Y196" s="47">
        <f t="shared" si="7"/>
        <v>3047.5</v>
      </c>
    </row>
    <row r="197" s="28" customFormat="1" ht="71.25">
      <c r="B197" s="29"/>
      <c r="C197" s="30">
        <v>184</v>
      </c>
      <c r="D197" s="31" t="s">
        <v>224</v>
      </c>
      <c r="E197" s="32" t="s">
        <v>31</v>
      </c>
      <c r="F197" s="33" t="s">
        <v>225</v>
      </c>
      <c r="G197" s="33" t="s">
        <v>26</v>
      </c>
      <c r="H197" s="34">
        <v>6</v>
      </c>
      <c r="I197" s="35" t="s">
        <v>27</v>
      </c>
      <c r="J197" s="36" t="s">
        <v>27</v>
      </c>
      <c r="K197" s="37" t="s">
        <v>27</v>
      </c>
      <c r="L197" s="37"/>
      <c r="M197" s="39">
        <v>0</v>
      </c>
      <c r="N197" s="40">
        <f t="shared" si="6"/>
        <v>0</v>
      </c>
      <c r="O197" s="41"/>
      <c r="P197" s="42"/>
      <c r="Q197" s="42"/>
      <c r="R197" s="33">
        <v>184</v>
      </c>
      <c r="S197" s="43" t="s">
        <v>224</v>
      </c>
      <c r="T197" s="32" t="s">
        <v>31</v>
      </c>
      <c r="U197" s="43" t="s">
        <v>225</v>
      </c>
      <c r="V197" s="44" t="s">
        <v>26</v>
      </c>
      <c r="W197" s="45">
        <v>6</v>
      </c>
      <c r="X197" s="46">
        <v>286.10596999999996</v>
      </c>
      <c r="Y197" s="47">
        <f t="shared" si="7"/>
        <v>1716.6358199999997</v>
      </c>
    </row>
    <row r="198" s="28" customFormat="1" ht="28.5">
      <c r="B198" s="29"/>
      <c r="C198" s="30">
        <v>185</v>
      </c>
      <c r="D198" s="31" t="s">
        <v>226</v>
      </c>
      <c r="E198" s="32" t="s">
        <v>24</v>
      </c>
      <c r="F198" s="33" t="s">
        <v>227</v>
      </c>
      <c r="G198" s="33" t="s">
        <v>26</v>
      </c>
      <c r="H198" s="34">
        <v>2</v>
      </c>
      <c r="I198" s="35" t="s">
        <v>27</v>
      </c>
      <c r="J198" s="36" t="s">
        <v>27</v>
      </c>
      <c r="K198" s="37" t="s">
        <v>27</v>
      </c>
      <c r="L198" s="37"/>
      <c r="M198" s="39">
        <v>0</v>
      </c>
      <c r="N198" s="40">
        <f t="shared" si="6"/>
        <v>0</v>
      </c>
      <c r="O198" s="41"/>
      <c r="P198" s="42"/>
      <c r="Q198" s="42"/>
      <c r="R198" s="33">
        <v>185</v>
      </c>
      <c r="S198" s="43" t="s">
        <v>226</v>
      </c>
      <c r="T198" s="32" t="s">
        <v>24</v>
      </c>
      <c r="U198" s="43" t="s">
        <v>227</v>
      </c>
      <c r="V198" s="44" t="s">
        <v>26</v>
      </c>
      <c r="W198" s="45">
        <v>2</v>
      </c>
      <c r="X198" s="46">
        <v>1380</v>
      </c>
      <c r="Y198" s="47">
        <f t="shared" si="7"/>
        <v>2760</v>
      </c>
    </row>
    <row r="199" s="28" customFormat="1" ht="28.5">
      <c r="B199" s="29"/>
      <c r="C199" s="30">
        <v>186</v>
      </c>
      <c r="D199" s="31" t="s">
        <v>228</v>
      </c>
      <c r="E199" s="32" t="s">
        <v>24</v>
      </c>
      <c r="F199" s="33" t="s">
        <v>227</v>
      </c>
      <c r="G199" s="33" t="s">
        <v>26</v>
      </c>
      <c r="H199" s="34">
        <v>2</v>
      </c>
      <c r="I199" s="35" t="s">
        <v>27</v>
      </c>
      <c r="J199" s="36" t="s">
        <v>27</v>
      </c>
      <c r="K199" s="37" t="s">
        <v>27</v>
      </c>
      <c r="L199" s="37"/>
      <c r="M199" s="39">
        <v>0</v>
      </c>
      <c r="N199" s="40">
        <f t="shared" si="6"/>
        <v>0</v>
      </c>
      <c r="O199" s="41"/>
      <c r="P199" s="42"/>
      <c r="Q199" s="42"/>
      <c r="R199" s="33">
        <v>186</v>
      </c>
      <c r="S199" s="43" t="s">
        <v>228</v>
      </c>
      <c r="T199" s="32" t="s">
        <v>24</v>
      </c>
      <c r="U199" s="43" t="s">
        <v>227</v>
      </c>
      <c r="V199" s="44" t="s">
        <v>26</v>
      </c>
      <c r="W199" s="45">
        <v>2</v>
      </c>
      <c r="X199" s="46">
        <v>690</v>
      </c>
      <c r="Y199" s="47">
        <f t="shared" si="7"/>
        <v>1380</v>
      </c>
    </row>
    <row r="200" s="28" customFormat="1" ht="28.5">
      <c r="B200" s="29"/>
      <c r="C200" s="30">
        <v>187</v>
      </c>
      <c r="D200" s="31" t="s">
        <v>229</v>
      </c>
      <c r="E200" s="32" t="s">
        <v>24</v>
      </c>
      <c r="F200" s="33" t="s">
        <v>227</v>
      </c>
      <c r="G200" s="33" t="s">
        <v>26</v>
      </c>
      <c r="H200" s="34">
        <v>2</v>
      </c>
      <c r="I200" s="35" t="s">
        <v>27</v>
      </c>
      <c r="J200" s="36" t="s">
        <v>27</v>
      </c>
      <c r="K200" s="37" t="s">
        <v>27</v>
      </c>
      <c r="L200" s="37"/>
      <c r="M200" s="39">
        <v>0</v>
      </c>
      <c r="N200" s="40">
        <f t="shared" si="6"/>
        <v>0</v>
      </c>
      <c r="O200" s="41"/>
      <c r="P200" s="42"/>
      <c r="Q200" s="42"/>
      <c r="R200" s="33">
        <v>187</v>
      </c>
      <c r="S200" s="43" t="s">
        <v>229</v>
      </c>
      <c r="T200" s="32" t="s">
        <v>24</v>
      </c>
      <c r="U200" s="43" t="s">
        <v>227</v>
      </c>
      <c r="V200" s="44" t="s">
        <v>26</v>
      </c>
      <c r="W200" s="45">
        <v>2</v>
      </c>
      <c r="X200" s="46">
        <v>1034.9999999999998</v>
      </c>
      <c r="Y200" s="47">
        <f t="shared" si="7"/>
        <v>2069.9999999999995</v>
      </c>
    </row>
    <row r="201" s="28" customFormat="1" ht="28.5">
      <c r="B201" s="29"/>
      <c r="C201" s="30">
        <v>188</v>
      </c>
      <c r="D201" s="31" t="s">
        <v>230</v>
      </c>
      <c r="E201" s="32" t="s">
        <v>24</v>
      </c>
      <c r="F201" s="33" t="s">
        <v>227</v>
      </c>
      <c r="G201" s="33" t="s">
        <v>26</v>
      </c>
      <c r="H201" s="34">
        <v>2</v>
      </c>
      <c r="I201" s="35" t="s">
        <v>27</v>
      </c>
      <c r="J201" s="36" t="s">
        <v>27</v>
      </c>
      <c r="K201" s="37" t="s">
        <v>27</v>
      </c>
      <c r="L201" s="37"/>
      <c r="M201" s="39">
        <v>0</v>
      </c>
      <c r="N201" s="40">
        <f t="shared" si="6"/>
        <v>0</v>
      </c>
      <c r="O201" s="41"/>
      <c r="P201" s="42"/>
      <c r="Q201" s="42"/>
      <c r="R201" s="33">
        <v>188</v>
      </c>
      <c r="S201" s="43" t="s">
        <v>230</v>
      </c>
      <c r="T201" s="32" t="s">
        <v>24</v>
      </c>
      <c r="U201" s="43" t="s">
        <v>227</v>
      </c>
      <c r="V201" s="44" t="s">
        <v>26</v>
      </c>
      <c r="W201" s="45">
        <v>2</v>
      </c>
      <c r="X201" s="46">
        <v>1149.9999999999998</v>
      </c>
      <c r="Y201" s="47">
        <f t="shared" si="7"/>
        <v>2299.9999999999995</v>
      </c>
    </row>
    <row r="202" s="28" customFormat="1" ht="28.5">
      <c r="B202" s="29"/>
      <c r="C202" s="30">
        <v>189</v>
      </c>
      <c r="D202" s="31" t="s">
        <v>231</v>
      </c>
      <c r="E202" s="32" t="s">
        <v>24</v>
      </c>
      <c r="F202" s="33" t="s">
        <v>227</v>
      </c>
      <c r="G202" s="33" t="s">
        <v>26</v>
      </c>
      <c r="H202" s="34">
        <v>2</v>
      </c>
      <c r="I202" s="35" t="s">
        <v>27</v>
      </c>
      <c r="J202" s="36" t="s">
        <v>27</v>
      </c>
      <c r="K202" s="37" t="s">
        <v>27</v>
      </c>
      <c r="L202" s="37"/>
      <c r="M202" s="39">
        <v>0</v>
      </c>
      <c r="N202" s="40">
        <f t="shared" si="6"/>
        <v>0</v>
      </c>
      <c r="O202" s="41"/>
      <c r="P202" s="42"/>
      <c r="Q202" s="42"/>
      <c r="R202" s="33">
        <v>189</v>
      </c>
      <c r="S202" s="43" t="s">
        <v>231</v>
      </c>
      <c r="T202" s="32" t="s">
        <v>24</v>
      </c>
      <c r="U202" s="43" t="s">
        <v>227</v>
      </c>
      <c r="V202" s="44" t="s">
        <v>26</v>
      </c>
      <c r="W202" s="45">
        <v>2</v>
      </c>
      <c r="X202" s="46">
        <v>690</v>
      </c>
      <c r="Y202" s="47">
        <f t="shared" si="7"/>
        <v>1380</v>
      </c>
    </row>
    <row r="203" s="28" customFormat="1" ht="28.5">
      <c r="B203" s="29"/>
      <c r="C203" s="30">
        <v>190</v>
      </c>
      <c r="D203" s="31" t="s">
        <v>232</v>
      </c>
      <c r="E203" s="32" t="s">
        <v>24</v>
      </c>
      <c r="F203" s="33" t="s">
        <v>227</v>
      </c>
      <c r="G203" s="33" t="s">
        <v>26</v>
      </c>
      <c r="H203" s="34">
        <v>2</v>
      </c>
      <c r="I203" s="35" t="s">
        <v>27</v>
      </c>
      <c r="J203" s="36" t="s">
        <v>27</v>
      </c>
      <c r="K203" s="37" t="s">
        <v>27</v>
      </c>
      <c r="L203" s="37"/>
      <c r="M203" s="39">
        <v>0</v>
      </c>
      <c r="N203" s="40">
        <f t="shared" si="6"/>
        <v>0</v>
      </c>
      <c r="O203" s="41"/>
      <c r="P203" s="42"/>
      <c r="Q203" s="42"/>
      <c r="R203" s="33">
        <v>190</v>
      </c>
      <c r="S203" s="43" t="s">
        <v>232</v>
      </c>
      <c r="T203" s="32" t="s">
        <v>24</v>
      </c>
      <c r="U203" s="43" t="s">
        <v>227</v>
      </c>
      <c r="V203" s="44" t="s">
        <v>26</v>
      </c>
      <c r="W203" s="45">
        <v>2</v>
      </c>
      <c r="X203" s="46">
        <v>1495.0000000000002</v>
      </c>
      <c r="Y203" s="47">
        <f t="shared" si="7"/>
        <v>2990.0000000000005</v>
      </c>
    </row>
    <row r="204" s="28" customFormat="1" ht="71.25">
      <c r="B204" s="29"/>
      <c r="C204" s="30">
        <v>191</v>
      </c>
      <c r="D204" s="31" t="s">
        <v>233</v>
      </c>
      <c r="E204" s="32" t="s">
        <v>38</v>
      </c>
      <c r="F204" s="33" t="s">
        <v>234</v>
      </c>
      <c r="G204" s="33" t="s">
        <v>26</v>
      </c>
      <c r="H204" s="34">
        <v>4</v>
      </c>
      <c r="I204" s="35" t="s">
        <v>27</v>
      </c>
      <c r="J204" s="36" t="s">
        <v>27</v>
      </c>
      <c r="K204" s="37" t="s">
        <v>27</v>
      </c>
      <c r="L204" s="37"/>
      <c r="M204" s="39">
        <v>0</v>
      </c>
      <c r="N204" s="40">
        <f t="shared" si="6"/>
        <v>0</v>
      </c>
      <c r="O204" s="41"/>
      <c r="P204" s="42"/>
      <c r="Q204" s="42"/>
      <c r="R204" s="33">
        <v>191</v>
      </c>
      <c r="S204" s="43" t="s">
        <v>233</v>
      </c>
      <c r="T204" s="32" t="s">
        <v>38</v>
      </c>
      <c r="U204" s="43" t="s">
        <v>234</v>
      </c>
      <c r="V204" s="44" t="s">
        <v>26</v>
      </c>
      <c r="W204" s="45">
        <v>4</v>
      </c>
      <c r="X204" s="46">
        <v>2197.2983299999996</v>
      </c>
      <c r="Y204" s="47">
        <f t="shared" si="7"/>
        <v>8789.1933199999985</v>
      </c>
    </row>
    <row r="205" s="28" customFormat="1" ht="14.25">
      <c r="B205" s="29"/>
      <c r="C205" s="30">
        <v>192</v>
      </c>
      <c r="D205" s="31" t="s">
        <v>235</v>
      </c>
      <c r="E205" s="32" t="s">
        <v>24</v>
      </c>
      <c r="F205" s="33" t="s">
        <v>125</v>
      </c>
      <c r="G205" s="33" t="s">
        <v>26</v>
      </c>
      <c r="H205" s="34">
        <v>3</v>
      </c>
      <c r="I205" s="35" t="s">
        <v>27</v>
      </c>
      <c r="J205" s="36" t="s">
        <v>27</v>
      </c>
      <c r="K205" s="37" t="s">
        <v>27</v>
      </c>
      <c r="L205" s="37"/>
      <c r="M205" s="39">
        <v>0</v>
      </c>
      <c r="N205" s="40">
        <f t="shared" si="6"/>
        <v>0</v>
      </c>
      <c r="O205" s="41"/>
      <c r="P205" s="42"/>
      <c r="Q205" s="42"/>
      <c r="R205" s="33">
        <v>192</v>
      </c>
      <c r="S205" s="43" t="s">
        <v>235</v>
      </c>
      <c r="T205" s="32" t="s">
        <v>24</v>
      </c>
      <c r="U205" s="43" t="s">
        <v>125</v>
      </c>
      <c r="V205" s="44" t="s">
        <v>26</v>
      </c>
      <c r="W205" s="45">
        <v>3</v>
      </c>
      <c r="X205" s="46">
        <v>868.90319999999997</v>
      </c>
      <c r="Y205" s="47">
        <f t="shared" si="7"/>
        <v>2606.7096000000001</v>
      </c>
    </row>
    <row r="206" s="28" customFormat="1" ht="14.25">
      <c r="B206" s="29"/>
      <c r="C206" s="30">
        <v>193</v>
      </c>
      <c r="D206" s="31" t="s">
        <v>236</v>
      </c>
      <c r="E206" s="32" t="s">
        <v>24</v>
      </c>
      <c r="F206" s="33" t="s">
        <v>125</v>
      </c>
      <c r="G206" s="33" t="s">
        <v>26</v>
      </c>
      <c r="H206" s="34">
        <v>4</v>
      </c>
      <c r="I206" s="35" t="s">
        <v>27</v>
      </c>
      <c r="J206" s="36" t="s">
        <v>27</v>
      </c>
      <c r="K206" s="37" t="s">
        <v>27</v>
      </c>
      <c r="L206" s="37"/>
      <c r="M206" s="39">
        <v>0</v>
      </c>
      <c r="N206" s="40">
        <f t="shared" si="6"/>
        <v>0</v>
      </c>
      <c r="O206" s="41"/>
      <c r="P206" s="42"/>
      <c r="Q206" s="42"/>
      <c r="R206" s="33">
        <v>193</v>
      </c>
      <c r="S206" s="43" t="s">
        <v>236</v>
      </c>
      <c r="T206" s="32" t="s">
        <v>24</v>
      </c>
      <c r="U206" s="43" t="s">
        <v>125</v>
      </c>
      <c r="V206" s="44" t="s">
        <v>26</v>
      </c>
      <c r="W206" s="45">
        <v>4</v>
      </c>
      <c r="X206" s="46">
        <v>6679.1999999999998</v>
      </c>
      <c r="Y206" s="47">
        <f t="shared" si="7"/>
        <v>26716.799999999999</v>
      </c>
    </row>
    <row r="207" s="28" customFormat="1" ht="28.5">
      <c r="B207" s="29"/>
      <c r="C207" s="30">
        <v>194</v>
      </c>
      <c r="D207" s="31" t="s">
        <v>237</v>
      </c>
      <c r="E207" s="49" t="s">
        <v>38</v>
      </c>
      <c r="F207" s="33" t="s">
        <v>39</v>
      </c>
      <c r="G207" s="33" t="s">
        <v>26</v>
      </c>
      <c r="H207" s="34">
        <v>4</v>
      </c>
      <c r="I207" s="35" t="s">
        <v>27</v>
      </c>
      <c r="J207" s="36" t="s">
        <v>27</v>
      </c>
      <c r="K207" s="37" t="s">
        <v>27</v>
      </c>
      <c r="L207" s="37"/>
      <c r="M207" s="39">
        <v>0</v>
      </c>
      <c r="N207" s="40">
        <f t="shared" si="6"/>
        <v>0</v>
      </c>
      <c r="O207" s="41"/>
      <c r="P207" s="42"/>
      <c r="Q207" s="42"/>
      <c r="R207" s="33">
        <v>194</v>
      </c>
      <c r="S207" s="43" t="s">
        <v>237</v>
      </c>
      <c r="T207" s="49" t="s">
        <v>38</v>
      </c>
      <c r="U207" s="55" t="s">
        <v>39</v>
      </c>
      <c r="V207" s="44" t="s">
        <v>26</v>
      </c>
      <c r="W207" s="45">
        <v>4</v>
      </c>
      <c r="X207" s="46">
        <v>54360.030799999993</v>
      </c>
      <c r="Y207" s="47">
        <f t="shared" si="7"/>
        <v>217440.12319999997</v>
      </c>
    </row>
    <row r="208" s="28" customFormat="1" ht="14.25">
      <c r="B208" s="29"/>
      <c r="C208" s="30">
        <v>195</v>
      </c>
      <c r="D208" s="31" t="s">
        <v>238</v>
      </c>
      <c r="E208" s="32" t="s">
        <v>24</v>
      </c>
      <c r="F208" s="33" t="s">
        <v>239</v>
      </c>
      <c r="G208" s="33" t="s">
        <v>26</v>
      </c>
      <c r="H208" s="34">
        <v>2</v>
      </c>
      <c r="I208" s="35" t="s">
        <v>27</v>
      </c>
      <c r="J208" s="36" t="s">
        <v>27</v>
      </c>
      <c r="K208" s="37" t="s">
        <v>27</v>
      </c>
      <c r="L208" s="37"/>
      <c r="M208" s="39">
        <v>0</v>
      </c>
      <c r="N208" s="40">
        <f t="shared" si="6"/>
        <v>0</v>
      </c>
      <c r="O208" s="41"/>
      <c r="P208" s="42"/>
      <c r="Q208" s="42"/>
      <c r="R208" s="33">
        <v>195</v>
      </c>
      <c r="S208" s="43" t="s">
        <v>238</v>
      </c>
      <c r="T208" s="32" t="s">
        <v>24</v>
      </c>
      <c r="U208" s="43" t="s">
        <v>239</v>
      </c>
      <c r="V208" s="44" t="s">
        <v>26</v>
      </c>
      <c r="W208" s="45">
        <v>2</v>
      </c>
      <c r="X208" s="46">
        <v>3187.7999999999997</v>
      </c>
      <c r="Y208" s="47">
        <f t="shared" si="7"/>
        <v>6375.5999999999995</v>
      </c>
    </row>
    <row r="209" s="28" customFormat="1" ht="28.5">
      <c r="B209" s="29"/>
      <c r="C209" s="30">
        <v>196</v>
      </c>
      <c r="D209" s="31" t="s">
        <v>240</v>
      </c>
      <c r="E209" s="32" t="s">
        <v>24</v>
      </c>
      <c r="F209" s="33" t="s">
        <v>241</v>
      </c>
      <c r="G209" s="33" t="s">
        <v>26</v>
      </c>
      <c r="H209" s="34">
        <v>2</v>
      </c>
      <c r="I209" s="35" t="s">
        <v>27</v>
      </c>
      <c r="J209" s="36" t="s">
        <v>27</v>
      </c>
      <c r="K209" s="37" t="s">
        <v>27</v>
      </c>
      <c r="L209" s="37"/>
      <c r="M209" s="39">
        <v>0</v>
      </c>
      <c r="N209" s="40">
        <f t="shared" si="6"/>
        <v>0</v>
      </c>
      <c r="O209" s="41"/>
      <c r="P209" s="42"/>
      <c r="Q209" s="42"/>
      <c r="R209" s="33">
        <v>196</v>
      </c>
      <c r="S209" s="43" t="s">
        <v>240</v>
      </c>
      <c r="T209" s="32" t="s">
        <v>24</v>
      </c>
      <c r="U209" s="55" t="s">
        <v>241</v>
      </c>
      <c r="V209" s="44" t="s">
        <v>26</v>
      </c>
      <c r="W209" s="45">
        <v>2</v>
      </c>
      <c r="X209" s="46">
        <v>26721.353999999996</v>
      </c>
      <c r="Y209" s="47">
        <f t="shared" si="7"/>
        <v>53442.707999999991</v>
      </c>
    </row>
    <row r="210" s="28" customFormat="1" ht="14.25">
      <c r="B210" s="29"/>
      <c r="C210" s="30">
        <v>197</v>
      </c>
      <c r="D210" s="31" t="s">
        <v>242</v>
      </c>
      <c r="E210" s="32" t="s">
        <v>24</v>
      </c>
      <c r="F210" s="53" t="s">
        <v>243</v>
      </c>
      <c r="G210" s="33" t="s">
        <v>26</v>
      </c>
      <c r="H210" s="34">
        <v>2</v>
      </c>
      <c r="I210" s="35" t="s">
        <v>27</v>
      </c>
      <c r="J210" s="36" t="s">
        <v>27</v>
      </c>
      <c r="K210" s="37" t="s">
        <v>27</v>
      </c>
      <c r="L210" s="37"/>
      <c r="M210" s="39">
        <v>0</v>
      </c>
      <c r="N210" s="40">
        <f t="shared" si="6"/>
        <v>0</v>
      </c>
      <c r="O210" s="41"/>
      <c r="P210" s="42"/>
      <c r="Q210" s="42"/>
      <c r="R210" s="33">
        <v>197</v>
      </c>
      <c r="S210" s="43" t="s">
        <v>242</v>
      </c>
      <c r="T210" s="32" t="s">
        <v>24</v>
      </c>
      <c r="U210" s="54" t="s">
        <v>243</v>
      </c>
      <c r="V210" s="44" t="s">
        <v>26</v>
      </c>
      <c r="W210" s="45">
        <v>2</v>
      </c>
      <c r="X210" s="46">
        <v>3806.0399999999995</v>
      </c>
      <c r="Y210" s="47">
        <f t="shared" si="7"/>
        <v>7612.079999999999</v>
      </c>
    </row>
    <row r="211" s="28" customFormat="1" ht="28.5">
      <c r="B211" s="29"/>
      <c r="C211" s="30">
        <v>198</v>
      </c>
      <c r="D211" s="31" t="s">
        <v>244</v>
      </c>
      <c r="E211" s="32" t="s">
        <v>24</v>
      </c>
      <c r="F211" s="33" t="s">
        <v>75</v>
      </c>
      <c r="G211" s="33" t="s">
        <v>26</v>
      </c>
      <c r="H211" s="34">
        <v>2</v>
      </c>
      <c r="I211" s="35" t="s">
        <v>27</v>
      </c>
      <c r="J211" s="36" t="s">
        <v>27</v>
      </c>
      <c r="K211" s="37" t="s">
        <v>27</v>
      </c>
      <c r="L211" s="37"/>
      <c r="M211" s="39">
        <v>0</v>
      </c>
      <c r="N211" s="40">
        <f t="shared" si="6"/>
        <v>0</v>
      </c>
      <c r="O211" s="41"/>
      <c r="P211" s="42"/>
      <c r="Q211" s="42"/>
      <c r="R211" s="33">
        <v>198</v>
      </c>
      <c r="S211" s="43" t="s">
        <v>244</v>
      </c>
      <c r="T211" s="32" t="s">
        <v>24</v>
      </c>
      <c r="U211" s="43" t="s">
        <v>75</v>
      </c>
      <c r="V211" s="44" t="s">
        <v>26</v>
      </c>
      <c r="W211" s="45">
        <v>2</v>
      </c>
      <c r="X211" s="46">
        <v>21457.907039999998</v>
      </c>
      <c r="Y211" s="47">
        <f t="shared" si="7"/>
        <v>42915.814079999996</v>
      </c>
    </row>
    <row r="212" s="28" customFormat="1" ht="14.25">
      <c r="B212" s="29"/>
      <c r="C212" s="30">
        <v>199</v>
      </c>
      <c r="D212" s="31" t="s">
        <v>245</v>
      </c>
      <c r="E212" s="32" t="s">
        <v>24</v>
      </c>
      <c r="F212" s="33" t="s">
        <v>246</v>
      </c>
      <c r="G212" s="33" t="s">
        <v>26</v>
      </c>
      <c r="H212" s="34">
        <v>1</v>
      </c>
      <c r="I212" s="35" t="s">
        <v>27</v>
      </c>
      <c r="J212" s="36" t="s">
        <v>27</v>
      </c>
      <c r="K212" s="37" t="s">
        <v>27</v>
      </c>
      <c r="L212" s="37"/>
      <c r="M212" s="39">
        <v>0</v>
      </c>
      <c r="N212" s="40">
        <f t="shared" si="6"/>
        <v>0</v>
      </c>
      <c r="O212" s="41"/>
      <c r="P212" s="42"/>
      <c r="Q212" s="42"/>
      <c r="R212" s="33">
        <v>199</v>
      </c>
      <c r="S212" s="43" t="s">
        <v>245</v>
      </c>
      <c r="T212" s="32" t="s">
        <v>24</v>
      </c>
      <c r="U212" s="43" t="s">
        <v>246</v>
      </c>
      <c r="V212" s="44" t="s">
        <v>26</v>
      </c>
      <c r="W212" s="45">
        <v>1</v>
      </c>
      <c r="X212" s="46">
        <v>88529.75999999998</v>
      </c>
      <c r="Y212" s="47">
        <f t="shared" si="7"/>
        <v>88529.75999999998</v>
      </c>
    </row>
    <row r="213" s="28" customFormat="1" ht="14.25">
      <c r="B213" s="29"/>
      <c r="C213" s="30">
        <v>200</v>
      </c>
      <c r="D213" s="31" t="s">
        <v>247</v>
      </c>
      <c r="E213" s="32" t="s">
        <v>24</v>
      </c>
      <c r="F213" s="33" t="s">
        <v>248</v>
      </c>
      <c r="G213" s="33" t="s">
        <v>26</v>
      </c>
      <c r="H213" s="34">
        <v>1</v>
      </c>
      <c r="I213" s="35" t="s">
        <v>27</v>
      </c>
      <c r="J213" s="36" t="s">
        <v>27</v>
      </c>
      <c r="K213" s="37" t="s">
        <v>27</v>
      </c>
      <c r="L213" s="37"/>
      <c r="M213" s="39">
        <v>0</v>
      </c>
      <c r="N213" s="40">
        <f t="shared" si="6"/>
        <v>0</v>
      </c>
      <c r="O213" s="41"/>
      <c r="P213" s="42"/>
      <c r="Q213" s="42"/>
      <c r="R213" s="33">
        <v>200</v>
      </c>
      <c r="S213" s="43" t="s">
        <v>247</v>
      </c>
      <c r="T213" s="32" t="s">
        <v>24</v>
      </c>
      <c r="U213" s="43" t="s">
        <v>248</v>
      </c>
      <c r="V213" s="44" t="s">
        <v>26</v>
      </c>
      <c r="W213" s="45">
        <v>1</v>
      </c>
      <c r="X213" s="46">
        <v>50880.461999999992</v>
      </c>
      <c r="Y213" s="47">
        <f t="shared" si="7"/>
        <v>50880.461999999992</v>
      </c>
    </row>
    <row r="214" s="28" customFormat="1" ht="71.25">
      <c r="B214" s="29"/>
      <c r="C214" s="30">
        <v>201</v>
      </c>
      <c r="D214" s="31" t="s">
        <v>249</v>
      </c>
      <c r="E214" s="32" t="s">
        <v>38</v>
      </c>
      <c r="F214" s="33" t="s">
        <v>96</v>
      </c>
      <c r="G214" s="33" t="s">
        <v>26</v>
      </c>
      <c r="H214" s="34">
        <v>1</v>
      </c>
      <c r="I214" s="35" t="s">
        <v>27</v>
      </c>
      <c r="J214" s="36" t="s">
        <v>27</v>
      </c>
      <c r="K214" s="37" t="s">
        <v>27</v>
      </c>
      <c r="L214" s="37"/>
      <c r="M214" s="39">
        <v>0</v>
      </c>
      <c r="N214" s="40">
        <f t="shared" si="6"/>
        <v>0</v>
      </c>
      <c r="O214" s="41"/>
      <c r="P214" s="42"/>
      <c r="Q214" s="42"/>
      <c r="R214" s="33">
        <v>201</v>
      </c>
      <c r="S214" s="43" t="s">
        <v>249</v>
      </c>
      <c r="T214" s="32" t="s">
        <v>38</v>
      </c>
      <c r="U214" s="43" t="s">
        <v>96</v>
      </c>
      <c r="V214" s="44" t="s">
        <v>26</v>
      </c>
      <c r="W214" s="45">
        <v>1</v>
      </c>
      <c r="X214" s="46">
        <v>8913.284529999999</v>
      </c>
      <c r="Y214" s="47">
        <f t="shared" si="7"/>
        <v>8913.284529999999</v>
      </c>
    </row>
    <row r="215" s="28" customFormat="1" ht="71.25">
      <c r="B215" s="29"/>
      <c r="C215" s="30">
        <v>202</v>
      </c>
      <c r="D215" s="31" t="s">
        <v>250</v>
      </c>
      <c r="E215" s="32" t="s">
        <v>38</v>
      </c>
      <c r="F215" s="33" t="s">
        <v>96</v>
      </c>
      <c r="G215" s="33" t="s">
        <v>26</v>
      </c>
      <c r="H215" s="34">
        <v>1</v>
      </c>
      <c r="I215" s="35" t="s">
        <v>27</v>
      </c>
      <c r="J215" s="36" t="s">
        <v>27</v>
      </c>
      <c r="K215" s="37" t="s">
        <v>27</v>
      </c>
      <c r="L215" s="37"/>
      <c r="M215" s="39">
        <v>0</v>
      </c>
      <c r="N215" s="40">
        <f t="shared" si="6"/>
        <v>0</v>
      </c>
      <c r="O215" s="41"/>
      <c r="P215" s="42"/>
      <c r="Q215" s="42"/>
      <c r="R215" s="33">
        <v>202</v>
      </c>
      <c r="S215" s="43" t="s">
        <v>250</v>
      </c>
      <c r="T215" s="32" t="s">
        <v>38</v>
      </c>
      <c r="U215" s="43" t="s">
        <v>96</v>
      </c>
      <c r="V215" s="44" t="s">
        <v>26</v>
      </c>
      <c r="W215" s="45">
        <v>1</v>
      </c>
      <c r="X215" s="46">
        <v>8913.284529999999</v>
      </c>
      <c r="Y215" s="47">
        <f t="shared" si="7"/>
        <v>8913.284529999999</v>
      </c>
    </row>
    <row r="216" s="28" customFormat="1" ht="28.5">
      <c r="B216" s="29"/>
      <c r="C216" s="30">
        <v>203</v>
      </c>
      <c r="D216" s="31" t="s">
        <v>251</v>
      </c>
      <c r="E216" s="32" t="s">
        <v>24</v>
      </c>
      <c r="F216" s="33" t="s">
        <v>252</v>
      </c>
      <c r="G216" s="33" t="s">
        <v>26</v>
      </c>
      <c r="H216" s="34">
        <v>6</v>
      </c>
      <c r="I216" s="35" t="s">
        <v>27</v>
      </c>
      <c r="J216" s="36" t="s">
        <v>27</v>
      </c>
      <c r="K216" s="37" t="s">
        <v>27</v>
      </c>
      <c r="L216" s="37"/>
      <c r="M216" s="39">
        <v>0</v>
      </c>
      <c r="N216" s="40">
        <f t="shared" si="6"/>
        <v>0</v>
      </c>
      <c r="O216" s="41"/>
      <c r="P216" s="42"/>
      <c r="Q216" s="42"/>
      <c r="R216" s="33">
        <v>203</v>
      </c>
      <c r="S216" s="43" t="s">
        <v>251</v>
      </c>
      <c r="T216" s="32" t="s">
        <v>24</v>
      </c>
      <c r="U216" s="43" t="s">
        <v>252</v>
      </c>
      <c r="V216" s="44" t="s">
        <v>26</v>
      </c>
      <c r="W216" s="45">
        <v>6</v>
      </c>
      <c r="X216" s="46">
        <v>452.63999999999999</v>
      </c>
      <c r="Y216" s="47">
        <f t="shared" si="7"/>
        <v>2715.8400000000001</v>
      </c>
    </row>
    <row r="217" s="28" customFormat="1" ht="14.25">
      <c r="B217" s="29"/>
      <c r="C217" s="30">
        <v>204</v>
      </c>
      <c r="D217" s="31" t="s">
        <v>253</v>
      </c>
      <c r="E217" s="32" t="s">
        <v>24</v>
      </c>
      <c r="F217" s="33" t="s">
        <v>254</v>
      </c>
      <c r="G217" s="33" t="s">
        <v>26</v>
      </c>
      <c r="H217" s="34">
        <v>10</v>
      </c>
      <c r="I217" s="35" t="s">
        <v>27</v>
      </c>
      <c r="J217" s="36" t="s">
        <v>27</v>
      </c>
      <c r="K217" s="37" t="s">
        <v>27</v>
      </c>
      <c r="L217" s="37"/>
      <c r="M217" s="39">
        <v>0</v>
      </c>
      <c r="N217" s="40">
        <f t="shared" si="6"/>
        <v>0</v>
      </c>
      <c r="O217" s="41"/>
      <c r="P217" s="42"/>
      <c r="Q217" s="42"/>
      <c r="R217" s="33">
        <v>204</v>
      </c>
      <c r="S217" s="43" t="s">
        <v>253</v>
      </c>
      <c r="T217" s="32" t="s">
        <v>24</v>
      </c>
      <c r="U217" s="43" t="s">
        <v>254</v>
      </c>
      <c r="V217" s="44" t="s">
        <v>26</v>
      </c>
      <c r="W217" s="45">
        <v>10</v>
      </c>
      <c r="X217" s="46">
        <v>103.5</v>
      </c>
      <c r="Y217" s="47">
        <f t="shared" si="7"/>
        <v>1035</v>
      </c>
    </row>
    <row r="218" s="28" customFormat="1" ht="28.5">
      <c r="B218" s="29"/>
      <c r="C218" s="30">
        <v>205</v>
      </c>
      <c r="D218" s="31" t="s">
        <v>255</v>
      </c>
      <c r="E218" s="32" t="s">
        <v>24</v>
      </c>
      <c r="F218" s="33" t="s">
        <v>254</v>
      </c>
      <c r="G218" s="33" t="s">
        <v>26</v>
      </c>
      <c r="H218" s="34">
        <v>10</v>
      </c>
      <c r="I218" s="35" t="s">
        <v>27</v>
      </c>
      <c r="J218" s="36" t="s">
        <v>27</v>
      </c>
      <c r="K218" s="37" t="s">
        <v>27</v>
      </c>
      <c r="L218" s="37"/>
      <c r="M218" s="39">
        <v>0</v>
      </c>
      <c r="N218" s="40">
        <f t="shared" si="6"/>
        <v>0</v>
      </c>
      <c r="O218" s="41"/>
      <c r="P218" s="42"/>
      <c r="Q218" s="42"/>
      <c r="R218" s="33">
        <v>205</v>
      </c>
      <c r="S218" s="43" t="s">
        <v>255</v>
      </c>
      <c r="T218" s="32" t="s">
        <v>24</v>
      </c>
      <c r="U218" s="43" t="s">
        <v>254</v>
      </c>
      <c r="V218" s="44" t="s">
        <v>26</v>
      </c>
      <c r="W218" s="45">
        <v>10</v>
      </c>
      <c r="X218" s="46">
        <v>115.00000000000001</v>
      </c>
      <c r="Y218" s="47">
        <f t="shared" si="7"/>
        <v>1150.0000000000002</v>
      </c>
    </row>
    <row r="219" s="28" customFormat="1" ht="71.25">
      <c r="B219" s="29"/>
      <c r="C219" s="30">
        <v>206</v>
      </c>
      <c r="D219" s="31" t="s">
        <v>256</v>
      </c>
      <c r="E219" s="32" t="s">
        <v>38</v>
      </c>
      <c r="F219" s="33" t="s">
        <v>49</v>
      </c>
      <c r="G219" s="33" t="s">
        <v>26</v>
      </c>
      <c r="H219" s="34">
        <v>6</v>
      </c>
      <c r="I219" s="35" t="s">
        <v>27</v>
      </c>
      <c r="J219" s="36" t="s">
        <v>27</v>
      </c>
      <c r="K219" s="37" t="s">
        <v>27</v>
      </c>
      <c r="L219" s="37"/>
      <c r="M219" s="39">
        <v>0</v>
      </c>
      <c r="N219" s="40">
        <f t="shared" si="6"/>
        <v>0</v>
      </c>
      <c r="O219" s="41"/>
      <c r="P219" s="42"/>
      <c r="Q219" s="42"/>
      <c r="R219" s="33">
        <v>206</v>
      </c>
      <c r="S219" s="43" t="s">
        <v>256</v>
      </c>
      <c r="T219" s="32" t="s">
        <v>38</v>
      </c>
      <c r="U219" s="43" t="s">
        <v>49</v>
      </c>
      <c r="V219" s="44" t="s">
        <v>26</v>
      </c>
      <c r="W219" s="45">
        <v>6</v>
      </c>
      <c r="X219" s="46">
        <v>45.773334999999996</v>
      </c>
      <c r="Y219" s="47">
        <f t="shared" si="7"/>
        <v>274.64000999999996</v>
      </c>
    </row>
    <row r="220" s="28" customFormat="1" ht="14.25">
      <c r="B220" s="29"/>
      <c r="C220" s="30">
        <v>207</v>
      </c>
      <c r="D220" s="31" t="s">
        <v>257</v>
      </c>
      <c r="E220" s="32" t="s">
        <v>24</v>
      </c>
      <c r="F220" s="33" t="s">
        <v>258</v>
      </c>
      <c r="G220" s="33" t="s">
        <v>26</v>
      </c>
      <c r="H220" s="34">
        <v>1</v>
      </c>
      <c r="I220" s="35" t="s">
        <v>27</v>
      </c>
      <c r="J220" s="36" t="s">
        <v>27</v>
      </c>
      <c r="K220" s="37" t="s">
        <v>27</v>
      </c>
      <c r="L220" s="37"/>
      <c r="M220" s="39">
        <v>0</v>
      </c>
      <c r="N220" s="40">
        <f t="shared" si="6"/>
        <v>0</v>
      </c>
      <c r="O220" s="41"/>
      <c r="P220" s="42"/>
      <c r="Q220" s="42"/>
      <c r="R220" s="33">
        <v>207</v>
      </c>
      <c r="S220" s="43" t="s">
        <v>257</v>
      </c>
      <c r="T220" s="32" t="s">
        <v>24</v>
      </c>
      <c r="U220" s="43" t="s">
        <v>258</v>
      </c>
      <c r="V220" s="44" t="s">
        <v>26</v>
      </c>
      <c r="W220" s="45">
        <v>1</v>
      </c>
      <c r="X220" s="46">
        <v>713.45999999999992</v>
      </c>
      <c r="Y220" s="47">
        <f t="shared" si="7"/>
        <v>713.45999999999992</v>
      </c>
    </row>
    <row r="221" s="28" customFormat="1" ht="14.25">
      <c r="B221" s="29"/>
      <c r="C221" s="30">
        <v>208</v>
      </c>
      <c r="D221" s="31" t="s">
        <v>259</v>
      </c>
      <c r="E221" s="32" t="s">
        <v>24</v>
      </c>
      <c r="F221" s="33" t="s">
        <v>86</v>
      </c>
      <c r="G221" s="33" t="s">
        <v>26</v>
      </c>
      <c r="H221" s="34">
        <v>12</v>
      </c>
      <c r="I221" s="35" t="s">
        <v>27</v>
      </c>
      <c r="J221" s="36" t="s">
        <v>27</v>
      </c>
      <c r="K221" s="37" t="s">
        <v>27</v>
      </c>
      <c r="L221" s="37"/>
      <c r="M221" s="39">
        <v>0</v>
      </c>
      <c r="N221" s="40">
        <f t="shared" si="6"/>
        <v>0</v>
      </c>
      <c r="O221" s="41"/>
      <c r="P221" s="42"/>
      <c r="Q221" s="42"/>
      <c r="R221" s="33">
        <v>208</v>
      </c>
      <c r="S221" s="43" t="s">
        <v>259</v>
      </c>
      <c r="T221" s="32" t="s">
        <v>24</v>
      </c>
      <c r="U221" s="43" t="s">
        <v>86</v>
      </c>
      <c r="V221" s="44" t="s">
        <v>26</v>
      </c>
      <c r="W221" s="45">
        <v>12</v>
      </c>
      <c r="X221" s="46">
        <v>517.49999999999989</v>
      </c>
      <c r="Y221" s="47">
        <f t="shared" si="7"/>
        <v>6209.9999999999982</v>
      </c>
    </row>
    <row r="222" s="28" customFormat="1" ht="71.25">
      <c r="B222" s="29"/>
      <c r="C222" s="30">
        <v>209</v>
      </c>
      <c r="D222" s="31" t="s">
        <v>260</v>
      </c>
      <c r="E222" s="32" t="s">
        <v>38</v>
      </c>
      <c r="F222" s="33" t="s">
        <v>261</v>
      </c>
      <c r="G222" s="33" t="s">
        <v>26</v>
      </c>
      <c r="H222" s="34">
        <v>12</v>
      </c>
      <c r="I222" s="35" t="s">
        <v>27</v>
      </c>
      <c r="J222" s="36" t="s">
        <v>27</v>
      </c>
      <c r="K222" s="37" t="s">
        <v>27</v>
      </c>
      <c r="L222" s="37"/>
      <c r="M222" s="39">
        <v>0</v>
      </c>
      <c r="N222" s="40">
        <f t="shared" si="6"/>
        <v>0</v>
      </c>
      <c r="O222" s="41"/>
      <c r="P222" s="42"/>
      <c r="Q222" s="42"/>
      <c r="R222" s="33">
        <v>209</v>
      </c>
      <c r="S222" s="43" t="s">
        <v>260</v>
      </c>
      <c r="T222" s="32" t="s">
        <v>38</v>
      </c>
      <c r="U222" s="43" t="s">
        <v>261</v>
      </c>
      <c r="V222" s="44" t="s">
        <v>26</v>
      </c>
      <c r="W222" s="45">
        <v>12</v>
      </c>
      <c r="X222" s="46">
        <v>632.75760000000002</v>
      </c>
      <c r="Y222" s="47">
        <f t="shared" si="7"/>
        <v>7593.0912000000008</v>
      </c>
    </row>
    <row r="223" s="28" customFormat="1" ht="14.25">
      <c r="B223" s="29"/>
      <c r="C223" s="30">
        <v>210</v>
      </c>
      <c r="D223" s="31" t="s">
        <v>262</v>
      </c>
      <c r="E223" s="32" t="s">
        <v>24</v>
      </c>
      <c r="F223" s="33" t="s">
        <v>263</v>
      </c>
      <c r="G223" s="33" t="s">
        <v>26</v>
      </c>
      <c r="H223" s="34">
        <v>10</v>
      </c>
      <c r="I223" s="35" t="s">
        <v>27</v>
      </c>
      <c r="J223" s="36" t="s">
        <v>27</v>
      </c>
      <c r="K223" s="37" t="s">
        <v>27</v>
      </c>
      <c r="L223" s="37"/>
      <c r="M223" s="39">
        <v>0</v>
      </c>
      <c r="N223" s="40">
        <f t="shared" si="6"/>
        <v>0</v>
      </c>
      <c r="O223" s="41"/>
      <c r="P223" s="42"/>
      <c r="Q223" s="42"/>
      <c r="R223" s="33">
        <v>210</v>
      </c>
      <c r="S223" s="43" t="s">
        <v>262</v>
      </c>
      <c r="T223" s="32" t="s">
        <v>24</v>
      </c>
      <c r="U223" s="43" t="s">
        <v>263</v>
      </c>
      <c r="V223" s="44" t="s">
        <v>26</v>
      </c>
      <c r="W223" s="45">
        <v>10</v>
      </c>
      <c r="X223" s="46">
        <v>74.998170000000002</v>
      </c>
      <c r="Y223" s="47">
        <f t="shared" si="7"/>
        <v>749.98170000000005</v>
      </c>
    </row>
    <row r="224" s="28" customFormat="1" ht="14.25">
      <c r="B224" s="29"/>
      <c r="C224" s="30">
        <v>211</v>
      </c>
      <c r="D224" s="31" t="s">
        <v>262</v>
      </c>
      <c r="E224" s="32" t="s">
        <v>24</v>
      </c>
      <c r="F224" s="33" t="s">
        <v>263</v>
      </c>
      <c r="G224" s="33" t="s">
        <v>26</v>
      </c>
      <c r="H224" s="34">
        <v>24</v>
      </c>
      <c r="I224" s="35" t="s">
        <v>27</v>
      </c>
      <c r="J224" s="36" t="s">
        <v>27</v>
      </c>
      <c r="K224" s="37" t="s">
        <v>27</v>
      </c>
      <c r="L224" s="37"/>
      <c r="M224" s="39">
        <v>0</v>
      </c>
      <c r="N224" s="40">
        <f t="shared" si="6"/>
        <v>0</v>
      </c>
      <c r="O224" s="41"/>
      <c r="P224" s="42"/>
      <c r="Q224" s="42"/>
      <c r="R224" s="33">
        <v>211</v>
      </c>
      <c r="S224" s="43" t="s">
        <v>262</v>
      </c>
      <c r="T224" s="32" t="s">
        <v>24</v>
      </c>
      <c r="U224" s="43" t="s">
        <v>263</v>
      </c>
      <c r="V224" s="44" t="s">
        <v>26</v>
      </c>
      <c r="W224" s="45">
        <v>24</v>
      </c>
      <c r="X224" s="46">
        <v>88.529759999999996</v>
      </c>
      <c r="Y224" s="47">
        <f t="shared" si="7"/>
        <v>2124.7142399999998</v>
      </c>
    </row>
    <row r="225" s="28" customFormat="1" ht="14.25">
      <c r="B225" s="29"/>
      <c r="C225" s="30">
        <v>212</v>
      </c>
      <c r="D225" s="31" t="s">
        <v>262</v>
      </c>
      <c r="E225" s="32" t="s">
        <v>24</v>
      </c>
      <c r="F225" s="33" t="s">
        <v>263</v>
      </c>
      <c r="G225" s="33" t="s">
        <v>26</v>
      </c>
      <c r="H225" s="34">
        <v>16</v>
      </c>
      <c r="I225" s="35" t="s">
        <v>27</v>
      </c>
      <c r="J225" s="36" t="s">
        <v>27</v>
      </c>
      <c r="K225" s="37" t="s">
        <v>27</v>
      </c>
      <c r="L225" s="37"/>
      <c r="M225" s="39">
        <v>0</v>
      </c>
      <c r="N225" s="40">
        <f t="shared" si="6"/>
        <v>0</v>
      </c>
      <c r="O225" s="41"/>
      <c r="P225" s="42"/>
      <c r="Q225" s="42"/>
      <c r="R225" s="33">
        <v>212</v>
      </c>
      <c r="S225" s="43" t="s">
        <v>262</v>
      </c>
      <c r="T225" s="32" t="s">
        <v>24</v>
      </c>
      <c r="U225" s="43" t="s">
        <v>263</v>
      </c>
      <c r="V225" s="44" t="s">
        <v>26</v>
      </c>
      <c r="W225" s="45">
        <v>16</v>
      </c>
      <c r="X225" s="46">
        <v>88.529759999999996</v>
      </c>
      <c r="Y225" s="47">
        <f t="shared" si="7"/>
        <v>1416.4761599999999</v>
      </c>
    </row>
    <row r="226" s="28" customFormat="1" ht="14.25">
      <c r="B226" s="29"/>
      <c r="C226" s="30">
        <v>213</v>
      </c>
      <c r="D226" s="31" t="s">
        <v>264</v>
      </c>
      <c r="E226" s="32" t="s">
        <v>24</v>
      </c>
      <c r="F226" s="33" t="s">
        <v>263</v>
      </c>
      <c r="G226" s="33" t="s">
        <v>26</v>
      </c>
      <c r="H226" s="34">
        <v>10</v>
      </c>
      <c r="I226" s="35" t="s">
        <v>27</v>
      </c>
      <c r="J226" s="36" t="s">
        <v>27</v>
      </c>
      <c r="K226" s="37" t="s">
        <v>27</v>
      </c>
      <c r="L226" s="37"/>
      <c r="M226" s="39">
        <v>0</v>
      </c>
      <c r="N226" s="40">
        <f t="shared" si="6"/>
        <v>0</v>
      </c>
      <c r="O226" s="41"/>
      <c r="P226" s="42"/>
      <c r="Q226" s="42"/>
      <c r="R226" s="33">
        <v>213</v>
      </c>
      <c r="S226" s="43" t="s">
        <v>264</v>
      </c>
      <c r="T226" s="32" t="s">
        <v>24</v>
      </c>
      <c r="U226" s="43" t="s">
        <v>263</v>
      </c>
      <c r="V226" s="44" t="s">
        <v>26</v>
      </c>
      <c r="W226" s="45">
        <v>10</v>
      </c>
      <c r="X226" s="46">
        <v>186.98999999999998</v>
      </c>
      <c r="Y226" s="47">
        <f t="shared" si="7"/>
        <v>1869.8999999999999</v>
      </c>
    </row>
    <row r="227" s="28" customFormat="1" ht="14.25">
      <c r="B227" s="29"/>
      <c r="C227" s="30">
        <v>214</v>
      </c>
      <c r="D227" s="31" t="s">
        <v>265</v>
      </c>
      <c r="E227" s="32" t="s">
        <v>24</v>
      </c>
      <c r="F227" s="33" t="s">
        <v>266</v>
      </c>
      <c r="G227" s="33" t="s">
        <v>26</v>
      </c>
      <c r="H227" s="34">
        <v>2</v>
      </c>
      <c r="I227" s="35" t="s">
        <v>27</v>
      </c>
      <c r="J227" s="36" t="s">
        <v>27</v>
      </c>
      <c r="K227" s="37" t="s">
        <v>27</v>
      </c>
      <c r="L227" s="37"/>
      <c r="M227" s="39">
        <v>0</v>
      </c>
      <c r="N227" s="40">
        <f t="shared" si="6"/>
        <v>0</v>
      </c>
      <c r="O227" s="41"/>
      <c r="P227" s="42"/>
      <c r="Q227" s="42"/>
      <c r="R227" s="33">
        <v>214</v>
      </c>
      <c r="S227" s="43" t="s">
        <v>265</v>
      </c>
      <c r="T227" s="32" t="s">
        <v>24</v>
      </c>
      <c r="U227" s="43" t="s">
        <v>266</v>
      </c>
      <c r="V227" s="44" t="s">
        <v>26</v>
      </c>
      <c r="W227" s="45">
        <v>2</v>
      </c>
      <c r="X227" s="46">
        <v>1030.4000000000001</v>
      </c>
      <c r="Y227" s="47">
        <f t="shared" si="7"/>
        <v>2060.8000000000002</v>
      </c>
    </row>
    <row r="228" s="28" customFormat="1" ht="14.25">
      <c r="B228" s="29"/>
      <c r="C228" s="30">
        <v>215</v>
      </c>
      <c r="D228" s="31" t="s">
        <v>267</v>
      </c>
      <c r="E228" s="32" t="s">
        <v>24</v>
      </c>
      <c r="F228" s="53" t="s">
        <v>268</v>
      </c>
      <c r="G228" s="33" t="s">
        <v>26</v>
      </c>
      <c r="H228" s="34">
        <v>3</v>
      </c>
      <c r="I228" s="35" t="s">
        <v>27</v>
      </c>
      <c r="J228" s="36" t="s">
        <v>27</v>
      </c>
      <c r="K228" s="37" t="s">
        <v>27</v>
      </c>
      <c r="L228" s="37"/>
      <c r="M228" s="39">
        <v>0</v>
      </c>
      <c r="N228" s="40">
        <f t="shared" ref="N228:N291" si="8">H228*M228</f>
        <v>0</v>
      </c>
      <c r="O228" s="41"/>
      <c r="P228" s="42"/>
      <c r="Q228" s="42"/>
      <c r="R228" s="33">
        <v>215</v>
      </c>
      <c r="S228" s="43" t="s">
        <v>267</v>
      </c>
      <c r="T228" s="32" t="s">
        <v>24</v>
      </c>
      <c r="U228" s="54" t="s">
        <v>268</v>
      </c>
      <c r="V228" s="44" t="s">
        <v>26</v>
      </c>
      <c r="W228" s="45">
        <v>3</v>
      </c>
      <c r="X228" s="46">
        <v>12588.638300000001</v>
      </c>
      <c r="Y228" s="47">
        <f t="shared" ref="Y228:Y291" si="9">X228*W228</f>
        <v>37765.914900000003</v>
      </c>
    </row>
    <row r="229" s="28" customFormat="1" ht="14.25">
      <c r="B229" s="29"/>
      <c r="C229" s="30">
        <v>216</v>
      </c>
      <c r="D229" s="31" t="s">
        <v>269</v>
      </c>
      <c r="E229" s="32" t="s">
        <v>24</v>
      </c>
      <c r="F229" s="33" t="s">
        <v>270</v>
      </c>
      <c r="G229" s="33" t="s">
        <v>26</v>
      </c>
      <c r="H229" s="34">
        <v>3</v>
      </c>
      <c r="I229" s="35" t="s">
        <v>27</v>
      </c>
      <c r="J229" s="36" t="s">
        <v>27</v>
      </c>
      <c r="K229" s="37" t="s">
        <v>27</v>
      </c>
      <c r="L229" s="37"/>
      <c r="M229" s="39">
        <v>0</v>
      </c>
      <c r="N229" s="40">
        <f t="shared" si="8"/>
        <v>0</v>
      </c>
      <c r="O229" s="41"/>
      <c r="P229" s="42"/>
      <c r="Q229" s="42"/>
      <c r="R229" s="33">
        <v>216</v>
      </c>
      <c r="S229" s="43" t="s">
        <v>269</v>
      </c>
      <c r="T229" s="32" t="s">
        <v>24</v>
      </c>
      <c r="U229" s="43" t="s">
        <v>270</v>
      </c>
      <c r="V229" s="44" t="s">
        <v>26</v>
      </c>
      <c r="W229" s="45">
        <v>3</v>
      </c>
      <c r="X229" s="46">
        <v>4662.0480200000002</v>
      </c>
      <c r="Y229" s="47">
        <f t="shared" si="9"/>
        <v>13986.144060000001</v>
      </c>
    </row>
    <row r="230" s="28" customFormat="1" ht="14.25">
      <c r="B230" s="29"/>
      <c r="C230" s="30">
        <v>217</v>
      </c>
      <c r="D230" s="31" t="s">
        <v>85</v>
      </c>
      <c r="E230" s="32" t="s">
        <v>24</v>
      </c>
      <c r="F230" s="33" t="s">
        <v>86</v>
      </c>
      <c r="G230" s="33" t="s">
        <v>207</v>
      </c>
      <c r="H230" s="34">
        <v>16</v>
      </c>
      <c r="I230" s="35" t="s">
        <v>27</v>
      </c>
      <c r="J230" s="36" t="s">
        <v>27</v>
      </c>
      <c r="K230" s="37" t="s">
        <v>27</v>
      </c>
      <c r="L230" s="37"/>
      <c r="M230" s="39">
        <v>0</v>
      </c>
      <c r="N230" s="40">
        <f t="shared" si="8"/>
        <v>0</v>
      </c>
      <c r="O230" s="41"/>
      <c r="P230" s="42"/>
      <c r="Q230" s="42"/>
      <c r="R230" s="33">
        <v>217</v>
      </c>
      <c r="S230" s="43" t="s">
        <v>85</v>
      </c>
      <c r="T230" s="32" t="s">
        <v>24</v>
      </c>
      <c r="U230" s="43" t="s">
        <v>86</v>
      </c>
      <c r="V230" s="44" t="s">
        <v>207</v>
      </c>
      <c r="W230" s="45">
        <v>16</v>
      </c>
      <c r="X230" s="46">
        <v>561.65999999999997</v>
      </c>
      <c r="Y230" s="47">
        <f t="shared" si="9"/>
        <v>8986.5599999999995</v>
      </c>
    </row>
    <row r="231" s="28" customFormat="1" ht="14.25">
      <c r="B231" s="29"/>
      <c r="C231" s="30">
        <v>218</v>
      </c>
      <c r="D231" s="31" t="s">
        <v>85</v>
      </c>
      <c r="E231" s="32" t="s">
        <v>24</v>
      </c>
      <c r="F231" s="33" t="s">
        <v>86</v>
      </c>
      <c r="G231" s="33" t="s">
        <v>207</v>
      </c>
      <c r="H231" s="34">
        <v>20</v>
      </c>
      <c r="I231" s="35" t="s">
        <v>27</v>
      </c>
      <c r="J231" s="36" t="s">
        <v>27</v>
      </c>
      <c r="K231" s="37" t="s">
        <v>27</v>
      </c>
      <c r="L231" s="37"/>
      <c r="M231" s="39">
        <v>0</v>
      </c>
      <c r="N231" s="40">
        <f t="shared" si="8"/>
        <v>0</v>
      </c>
      <c r="O231" s="41"/>
      <c r="P231" s="42"/>
      <c r="Q231" s="42"/>
      <c r="R231" s="33">
        <v>218</v>
      </c>
      <c r="S231" s="43" t="s">
        <v>85</v>
      </c>
      <c r="T231" s="32" t="s">
        <v>24</v>
      </c>
      <c r="U231" s="43" t="s">
        <v>86</v>
      </c>
      <c r="V231" s="44" t="s">
        <v>207</v>
      </c>
      <c r="W231" s="45">
        <v>20</v>
      </c>
      <c r="X231" s="46">
        <v>592.01999999999998</v>
      </c>
      <c r="Y231" s="47">
        <f t="shared" si="9"/>
        <v>11840.4</v>
      </c>
    </row>
    <row r="232" s="28" customFormat="1" ht="14.25">
      <c r="B232" s="29"/>
      <c r="C232" s="30">
        <v>219</v>
      </c>
      <c r="D232" s="31" t="s">
        <v>271</v>
      </c>
      <c r="E232" s="32" t="s">
        <v>24</v>
      </c>
      <c r="F232" s="33" t="s">
        <v>92</v>
      </c>
      <c r="G232" s="33" t="s">
        <v>26</v>
      </c>
      <c r="H232" s="34">
        <v>2</v>
      </c>
      <c r="I232" s="35" t="s">
        <v>27</v>
      </c>
      <c r="J232" s="36" t="s">
        <v>27</v>
      </c>
      <c r="K232" s="37" t="s">
        <v>27</v>
      </c>
      <c r="L232" s="37"/>
      <c r="M232" s="39">
        <v>0</v>
      </c>
      <c r="N232" s="40">
        <f t="shared" si="8"/>
        <v>0</v>
      </c>
      <c r="O232" s="41"/>
      <c r="P232" s="42"/>
      <c r="Q232" s="42"/>
      <c r="R232" s="33">
        <v>219</v>
      </c>
      <c r="S232" s="43" t="s">
        <v>271</v>
      </c>
      <c r="T232" s="32" t="s">
        <v>24</v>
      </c>
      <c r="U232" s="43" t="s">
        <v>92</v>
      </c>
      <c r="V232" s="44" t="s">
        <v>26</v>
      </c>
      <c r="W232" s="45">
        <v>2</v>
      </c>
      <c r="X232" s="46">
        <v>756.7989</v>
      </c>
      <c r="Y232" s="47">
        <f t="shared" si="9"/>
        <v>1513.5978</v>
      </c>
    </row>
    <row r="233" s="28" customFormat="1" ht="71.25">
      <c r="B233" s="29"/>
      <c r="C233" s="30">
        <v>220</v>
      </c>
      <c r="D233" s="31" t="s">
        <v>272</v>
      </c>
      <c r="E233" s="32" t="s">
        <v>38</v>
      </c>
      <c r="F233" s="33" t="s">
        <v>273</v>
      </c>
      <c r="G233" s="33" t="s">
        <v>26</v>
      </c>
      <c r="H233" s="34">
        <v>10</v>
      </c>
      <c r="I233" s="35" t="s">
        <v>27</v>
      </c>
      <c r="J233" s="36" t="s">
        <v>27</v>
      </c>
      <c r="K233" s="37" t="s">
        <v>27</v>
      </c>
      <c r="L233" s="37"/>
      <c r="M233" s="39">
        <v>0</v>
      </c>
      <c r="N233" s="40">
        <f t="shared" si="8"/>
        <v>0</v>
      </c>
      <c r="O233" s="41"/>
      <c r="P233" s="42"/>
      <c r="Q233" s="42"/>
      <c r="R233" s="33">
        <v>220</v>
      </c>
      <c r="S233" s="43" t="s">
        <v>272</v>
      </c>
      <c r="T233" s="32" t="s">
        <v>38</v>
      </c>
      <c r="U233" s="43" t="s">
        <v>273</v>
      </c>
      <c r="V233" s="44" t="s">
        <v>26</v>
      </c>
      <c r="W233" s="45">
        <v>10</v>
      </c>
      <c r="X233" s="46">
        <v>31.740000000000002</v>
      </c>
      <c r="Y233" s="47">
        <f t="shared" si="9"/>
        <v>317.40000000000003</v>
      </c>
    </row>
    <row r="234" s="28" customFormat="1" ht="71.25">
      <c r="B234" s="29"/>
      <c r="C234" s="30">
        <v>221</v>
      </c>
      <c r="D234" s="31" t="s">
        <v>274</v>
      </c>
      <c r="E234" s="32" t="s">
        <v>38</v>
      </c>
      <c r="F234" s="33" t="s">
        <v>273</v>
      </c>
      <c r="G234" s="33" t="s">
        <v>26</v>
      </c>
      <c r="H234" s="34">
        <v>10</v>
      </c>
      <c r="I234" s="35" t="s">
        <v>27</v>
      </c>
      <c r="J234" s="36" t="s">
        <v>27</v>
      </c>
      <c r="K234" s="37" t="s">
        <v>27</v>
      </c>
      <c r="L234" s="37"/>
      <c r="M234" s="39">
        <v>0</v>
      </c>
      <c r="N234" s="40">
        <f t="shared" si="8"/>
        <v>0</v>
      </c>
      <c r="O234" s="41"/>
      <c r="P234" s="42"/>
      <c r="Q234" s="42"/>
      <c r="R234" s="33">
        <v>221</v>
      </c>
      <c r="S234" s="43" t="s">
        <v>274</v>
      </c>
      <c r="T234" s="32" t="s">
        <v>38</v>
      </c>
      <c r="U234" s="43" t="s">
        <v>273</v>
      </c>
      <c r="V234" s="44" t="s">
        <v>26</v>
      </c>
      <c r="W234" s="45">
        <v>10</v>
      </c>
      <c r="X234" s="46">
        <v>16.559999999999999</v>
      </c>
      <c r="Y234" s="47">
        <f t="shared" si="9"/>
        <v>165.59999999999999</v>
      </c>
    </row>
    <row r="235" s="28" customFormat="1" ht="71.25">
      <c r="B235" s="29"/>
      <c r="C235" s="30">
        <v>222</v>
      </c>
      <c r="D235" s="31" t="s">
        <v>275</v>
      </c>
      <c r="E235" s="32" t="s">
        <v>38</v>
      </c>
      <c r="F235" s="33" t="s">
        <v>49</v>
      </c>
      <c r="G235" s="33" t="s">
        <v>26</v>
      </c>
      <c r="H235" s="34">
        <v>10</v>
      </c>
      <c r="I235" s="35" t="s">
        <v>27</v>
      </c>
      <c r="J235" s="36" t="s">
        <v>27</v>
      </c>
      <c r="K235" s="37" t="s">
        <v>27</v>
      </c>
      <c r="L235" s="37"/>
      <c r="M235" s="39">
        <v>0</v>
      </c>
      <c r="N235" s="40">
        <f t="shared" si="8"/>
        <v>0</v>
      </c>
      <c r="O235" s="41"/>
      <c r="P235" s="42"/>
      <c r="Q235" s="42"/>
      <c r="R235" s="33">
        <v>222</v>
      </c>
      <c r="S235" s="43" t="s">
        <v>275</v>
      </c>
      <c r="T235" s="32" t="s">
        <v>38</v>
      </c>
      <c r="U235" s="43" t="s">
        <v>49</v>
      </c>
      <c r="V235" s="44" t="s">
        <v>26</v>
      </c>
      <c r="W235" s="45">
        <v>10</v>
      </c>
      <c r="X235" s="46">
        <v>16.559999999999999</v>
      </c>
      <c r="Y235" s="47">
        <f t="shared" si="9"/>
        <v>165.59999999999999</v>
      </c>
    </row>
    <row r="236" s="28" customFormat="1" ht="71.25">
      <c r="B236" s="29"/>
      <c r="C236" s="30">
        <v>223</v>
      </c>
      <c r="D236" s="31" t="s">
        <v>276</v>
      </c>
      <c r="E236" s="32" t="s">
        <v>38</v>
      </c>
      <c r="F236" s="33" t="s">
        <v>49</v>
      </c>
      <c r="G236" s="33" t="s">
        <v>26</v>
      </c>
      <c r="H236" s="34">
        <v>10</v>
      </c>
      <c r="I236" s="35" t="s">
        <v>27</v>
      </c>
      <c r="J236" s="36" t="s">
        <v>27</v>
      </c>
      <c r="K236" s="37" t="s">
        <v>27</v>
      </c>
      <c r="L236" s="37"/>
      <c r="M236" s="39">
        <v>0</v>
      </c>
      <c r="N236" s="40">
        <f t="shared" si="8"/>
        <v>0</v>
      </c>
      <c r="O236" s="41"/>
      <c r="P236" s="42"/>
      <c r="Q236" s="42"/>
      <c r="R236" s="33">
        <v>223</v>
      </c>
      <c r="S236" s="43" t="s">
        <v>276</v>
      </c>
      <c r="T236" s="32" t="s">
        <v>38</v>
      </c>
      <c r="U236" s="43" t="s">
        <v>49</v>
      </c>
      <c r="V236" s="44" t="s">
        <v>26</v>
      </c>
      <c r="W236" s="45">
        <v>10</v>
      </c>
      <c r="X236" s="46">
        <v>20.699999999999999</v>
      </c>
      <c r="Y236" s="47">
        <f t="shared" si="9"/>
        <v>207</v>
      </c>
    </row>
    <row r="237" s="28" customFormat="1" ht="71.25">
      <c r="B237" s="29"/>
      <c r="C237" s="30">
        <v>224</v>
      </c>
      <c r="D237" s="31" t="s">
        <v>277</v>
      </c>
      <c r="E237" s="32" t="s">
        <v>38</v>
      </c>
      <c r="F237" s="33" t="s">
        <v>49</v>
      </c>
      <c r="G237" s="33" t="s">
        <v>26</v>
      </c>
      <c r="H237" s="34">
        <v>10</v>
      </c>
      <c r="I237" s="35" t="s">
        <v>27</v>
      </c>
      <c r="J237" s="36" t="s">
        <v>27</v>
      </c>
      <c r="K237" s="37" t="s">
        <v>27</v>
      </c>
      <c r="L237" s="37"/>
      <c r="M237" s="39">
        <v>0</v>
      </c>
      <c r="N237" s="40">
        <f t="shared" si="8"/>
        <v>0</v>
      </c>
      <c r="O237" s="41"/>
      <c r="P237" s="42"/>
      <c r="Q237" s="42"/>
      <c r="R237" s="33">
        <v>224</v>
      </c>
      <c r="S237" s="43" t="s">
        <v>277</v>
      </c>
      <c r="T237" s="32" t="s">
        <v>38</v>
      </c>
      <c r="U237" s="43" t="s">
        <v>49</v>
      </c>
      <c r="V237" s="44" t="s">
        <v>26</v>
      </c>
      <c r="W237" s="45">
        <v>10</v>
      </c>
      <c r="X237" s="46">
        <v>46.919999999999995</v>
      </c>
      <c r="Y237" s="47">
        <f t="shared" si="9"/>
        <v>469.19999999999993</v>
      </c>
    </row>
    <row r="238" s="28" customFormat="1" ht="71.25">
      <c r="B238" s="29"/>
      <c r="C238" s="30">
        <v>225</v>
      </c>
      <c r="D238" s="31" t="s">
        <v>277</v>
      </c>
      <c r="E238" s="32" t="s">
        <v>38</v>
      </c>
      <c r="F238" s="33" t="s">
        <v>49</v>
      </c>
      <c r="G238" s="33" t="s">
        <v>26</v>
      </c>
      <c r="H238" s="34">
        <v>10</v>
      </c>
      <c r="I238" s="35" t="s">
        <v>27</v>
      </c>
      <c r="J238" s="36" t="s">
        <v>27</v>
      </c>
      <c r="K238" s="37" t="s">
        <v>27</v>
      </c>
      <c r="L238" s="37"/>
      <c r="M238" s="39">
        <v>0</v>
      </c>
      <c r="N238" s="40">
        <f t="shared" si="8"/>
        <v>0</v>
      </c>
      <c r="O238" s="41"/>
      <c r="P238" s="42"/>
      <c r="Q238" s="42"/>
      <c r="R238" s="33">
        <v>225</v>
      </c>
      <c r="S238" s="43" t="s">
        <v>277</v>
      </c>
      <c r="T238" s="32" t="s">
        <v>38</v>
      </c>
      <c r="U238" s="43" t="s">
        <v>49</v>
      </c>
      <c r="V238" s="44" t="s">
        <v>26</v>
      </c>
      <c r="W238" s="45">
        <v>10</v>
      </c>
      <c r="X238" s="46">
        <v>26.219999999999995</v>
      </c>
      <c r="Y238" s="47">
        <f t="shared" si="9"/>
        <v>262.19999999999993</v>
      </c>
    </row>
    <row r="239" s="28" customFormat="1" ht="71.25">
      <c r="B239" s="29"/>
      <c r="C239" s="30">
        <v>226</v>
      </c>
      <c r="D239" s="31" t="s">
        <v>278</v>
      </c>
      <c r="E239" s="32" t="s">
        <v>38</v>
      </c>
      <c r="F239" s="33" t="s">
        <v>49</v>
      </c>
      <c r="G239" s="33" t="s">
        <v>26</v>
      </c>
      <c r="H239" s="34">
        <v>20</v>
      </c>
      <c r="I239" s="35" t="s">
        <v>27</v>
      </c>
      <c r="J239" s="36" t="s">
        <v>27</v>
      </c>
      <c r="K239" s="37" t="s">
        <v>27</v>
      </c>
      <c r="L239" s="37"/>
      <c r="M239" s="39">
        <v>0</v>
      </c>
      <c r="N239" s="40">
        <f t="shared" si="8"/>
        <v>0</v>
      </c>
      <c r="O239" s="41"/>
      <c r="P239" s="42"/>
      <c r="Q239" s="42"/>
      <c r="R239" s="33">
        <v>226</v>
      </c>
      <c r="S239" s="43" t="s">
        <v>278</v>
      </c>
      <c r="T239" s="32" t="s">
        <v>38</v>
      </c>
      <c r="U239" s="43" t="s">
        <v>49</v>
      </c>
      <c r="V239" s="44" t="s">
        <v>26</v>
      </c>
      <c r="W239" s="45">
        <v>20</v>
      </c>
      <c r="X239" s="46">
        <v>13.799999999999999</v>
      </c>
      <c r="Y239" s="47">
        <f t="shared" si="9"/>
        <v>276</v>
      </c>
    </row>
    <row r="240" s="28" customFormat="1" ht="71.25">
      <c r="B240" s="29"/>
      <c r="C240" s="30">
        <v>227</v>
      </c>
      <c r="D240" s="31" t="s">
        <v>279</v>
      </c>
      <c r="E240" s="32" t="s">
        <v>38</v>
      </c>
      <c r="F240" s="33" t="s">
        <v>49</v>
      </c>
      <c r="G240" s="33" t="s">
        <v>26</v>
      </c>
      <c r="H240" s="34">
        <v>20</v>
      </c>
      <c r="I240" s="35" t="s">
        <v>27</v>
      </c>
      <c r="J240" s="36" t="s">
        <v>27</v>
      </c>
      <c r="K240" s="37" t="s">
        <v>27</v>
      </c>
      <c r="L240" s="37"/>
      <c r="M240" s="39">
        <v>0</v>
      </c>
      <c r="N240" s="40">
        <f t="shared" si="8"/>
        <v>0</v>
      </c>
      <c r="O240" s="41"/>
      <c r="P240" s="42"/>
      <c r="Q240" s="42"/>
      <c r="R240" s="33">
        <v>227</v>
      </c>
      <c r="S240" s="43" t="s">
        <v>279</v>
      </c>
      <c r="T240" s="32" t="s">
        <v>38</v>
      </c>
      <c r="U240" s="43" t="s">
        <v>49</v>
      </c>
      <c r="V240" s="44" t="s">
        <v>26</v>
      </c>
      <c r="W240" s="45">
        <v>20</v>
      </c>
      <c r="X240" s="46">
        <v>13.799999999999999</v>
      </c>
      <c r="Y240" s="47">
        <f t="shared" si="9"/>
        <v>276</v>
      </c>
    </row>
    <row r="241" s="28" customFormat="1" ht="71.25">
      <c r="B241" s="29"/>
      <c r="C241" s="30">
        <v>228</v>
      </c>
      <c r="D241" s="31" t="s">
        <v>280</v>
      </c>
      <c r="E241" s="32" t="s">
        <v>38</v>
      </c>
      <c r="F241" s="33" t="s">
        <v>49</v>
      </c>
      <c r="G241" s="33" t="s">
        <v>26</v>
      </c>
      <c r="H241" s="34">
        <v>10</v>
      </c>
      <c r="I241" s="35" t="s">
        <v>27</v>
      </c>
      <c r="J241" s="36" t="s">
        <v>27</v>
      </c>
      <c r="K241" s="37" t="s">
        <v>27</v>
      </c>
      <c r="L241" s="37"/>
      <c r="M241" s="39">
        <v>0</v>
      </c>
      <c r="N241" s="40">
        <f t="shared" si="8"/>
        <v>0</v>
      </c>
      <c r="O241" s="41"/>
      <c r="P241" s="42"/>
      <c r="Q241" s="42"/>
      <c r="R241" s="33">
        <v>228</v>
      </c>
      <c r="S241" s="43" t="s">
        <v>280</v>
      </c>
      <c r="T241" s="32" t="s">
        <v>38</v>
      </c>
      <c r="U241" s="43" t="s">
        <v>49</v>
      </c>
      <c r="V241" s="44" t="s">
        <v>26</v>
      </c>
      <c r="W241" s="45">
        <v>10</v>
      </c>
      <c r="X241" s="46">
        <v>345</v>
      </c>
      <c r="Y241" s="47">
        <f t="shared" si="9"/>
        <v>3450</v>
      </c>
    </row>
    <row r="242" s="28" customFormat="1" ht="71.25">
      <c r="B242" s="29"/>
      <c r="C242" s="30">
        <v>229</v>
      </c>
      <c r="D242" s="31" t="s">
        <v>281</v>
      </c>
      <c r="E242" s="32" t="s">
        <v>38</v>
      </c>
      <c r="F242" s="33" t="s">
        <v>49</v>
      </c>
      <c r="G242" s="33" t="s">
        <v>26</v>
      </c>
      <c r="H242" s="34">
        <v>10</v>
      </c>
      <c r="I242" s="35" t="s">
        <v>27</v>
      </c>
      <c r="J242" s="36" t="s">
        <v>27</v>
      </c>
      <c r="K242" s="37" t="s">
        <v>27</v>
      </c>
      <c r="L242" s="37"/>
      <c r="M242" s="39">
        <v>0</v>
      </c>
      <c r="N242" s="40">
        <f t="shared" si="8"/>
        <v>0</v>
      </c>
      <c r="O242" s="41"/>
      <c r="P242" s="42"/>
      <c r="Q242" s="42"/>
      <c r="R242" s="33">
        <v>229</v>
      </c>
      <c r="S242" s="43" t="s">
        <v>281</v>
      </c>
      <c r="T242" s="32" t="s">
        <v>38</v>
      </c>
      <c r="U242" s="43" t="s">
        <v>49</v>
      </c>
      <c r="V242" s="44" t="s">
        <v>26</v>
      </c>
      <c r="W242" s="45">
        <v>10</v>
      </c>
      <c r="X242" s="46">
        <v>260.81999999999999</v>
      </c>
      <c r="Y242" s="47">
        <f t="shared" si="9"/>
        <v>2608.1999999999998</v>
      </c>
    </row>
    <row r="243" s="28" customFormat="1" ht="71.25">
      <c r="B243" s="29"/>
      <c r="C243" s="30">
        <v>230</v>
      </c>
      <c r="D243" s="31" t="s">
        <v>282</v>
      </c>
      <c r="E243" s="32" t="s">
        <v>38</v>
      </c>
      <c r="F243" s="33" t="s">
        <v>49</v>
      </c>
      <c r="G243" s="33" t="s">
        <v>26</v>
      </c>
      <c r="H243" s="34">
        <v>20</v>
      </c>
      <c r="I243" s="35" t="s">
        <v>27</v>
      </c>
      <c r="J243" s="36" t="s">
        <v>27</v>
      </c>
      <c r="K243" s="37" t="s">
        <v>27</v>
      </c>
      <c r="L243" s="37"/>
      <c r="M243" s="39">
        <v>0</v>
      </c>
      <c r="N243" s="40">
        <f t="shared" si="8"/>
        <v>0</v>
      </c>
      <c r="O243" s="41"/>
      <c r="P243" s="42"/>
      <c r="Q243" s="42"/>
      <c r="R243" s="33">
        <v>230</v>
      </c>
      <c r="S243" s="43" t="s">
        <v>282</v>
      </c>
      <c r="T243" s="32" t="s">
        <v>38</v>
      </c>
      <c r="U243" s="43" t="s">
        <v>49</v>
      </c>
      <c r="V243" s="44" t="s">
        <v>26</v>
      </c>
      <c r="W243" s="45">
        <v>20</v>
      </c>
      <c r="X243" s="46">
        <v>13.799999999999999</v>
      </c>
      <c r="Y243" s="47">
        <f t="shared" si="9"/>
        <v>276</v>
      </c>
    </row>
    <row r="244" s="28" customFormat="1" ht="71.25">
      <c r="B244" s="29"/>
      <c r="C244" s="30">
        <v>231</v>
      </c>
      <c r="D244" s="31" t="s">
        <v>283</v>
      </c>
      <c r="E244" s="32" t="s">
        <v>38</v>
      </c>
      <c r="F244" s="33" t="s">
        <v>45</v>
      </c>
      <c r="G244" s="33" t="s">
        <v>26</v>
      </c>
      <c r="H244" s="34">
        <v>2</v>
      </c>
      <c r="I244" s="35" t="s">
        <v>27</v>
      </c>
      <c r="J244" s="36" t="s">
        <v>27</v>
      </c>
      <c r="K244" s="37" t="s">
        <v>27</v>
      </c>
      <c r="L244" s="37"/>
      <c r="M244" s="39">
        <v>0</v>
      </c>
      <c r="N244" s="40">
        <f t="shared" si="8"/>
        <v>0</v>
      </c>
      <c r="O244" s="41"/>
      <c r="P244" s="42"/>
      <c r="Q244" s="42"/>
      <c r="R244" s="33">
        <v>231</v>
      </c>
      <c r="S244" s="43" t="s">
        <v>283</v>
      </c>
      <c r="T244" s="32" t="s">
        <v>38</v>
      </c>
      <c r="U244" s="43" t="s">
        <v>45</v>
      </c>
      <c r="V244" s="44" t="s">
        <v>26</v>
      </c>
      <c r="W244" s="45">
        <v>2</v>
      </c>
      <c r="X244" s="46">
        <v>9717.2699999999986</v>
      </c>
      <c r="Y244" s="47">
        <f t="shared" si="9"/>
        <v>19434.539999999997</v>
      </c>
    </row>
    <row r="245" s="28" customFormat="1" ht="14.25">
      <c r="B245" s="29"/>
      <c r="C245" s="30">
        <v>232</v>
      </c>
      <c r="D245" s="31" t="s">
        <v>169</v>
      </c>
      <c r="E245" s="49" t="s">
        <v>31</v>
      </c>
      <c r="F245" s="33" t="s">
        <v>284</v>
      </c>
      <c r="G245" s="33" t="s">
        <v>26</v>
      </c>
      <c r="H245" s="34">
        <v>4</v>
      </c>
      <c r="I245" s="35" t="s">
        <v>27</v>
      </c>
      <c r="J245" s="36" t="s">
        <v>27</v>
      </c>
      <c r="K245" s="37" t="s">
        <v>27</v>
      </c>
      <c r="L245" s="37"/>
      <c r="M245" s="39">
        <v>0</v>
      </c>
      <c r="N245" s="40">
        <f t="shared" si="8"/>
        <v>0</v>
      </c>
      <c r="O245" s="41"/>
      <c r="P245" s="42"/>
      <c r="Q245" s="42"/>
      <c r="R245" s="33">
        <v>232</v>
      </c>
      <c r="S245" s="43" t="s">
        <v>169</v>
      </c>
      <c r="T245" s="49" t="s">
        <v>31</v>
      </c>
      <c r="U245" s="43" t="s">
        <v>284</v>
      </c>
      <c r="V245" s="44" t="s">
        <v>26</v>
      </c>
      <c r="W245" s="45">
        <v>4</v>
      </c>
      <c r="X245" s="46">
        <v>1563.4440899999997</v>
      </c>
      <c r="Y245" s="47">
        <f t="shared" si="9"/>
        <v>6253.7763599999989</v>
      </c>
    </row>
    <row r="246" s="28" customFormat="1" ht="71.25">
      <c r="B246" s="29"/>
      <c r="C246" s="30">
        <v>233</v>
      </c>
      <c r="D246" s="31" t="s">
        <v>285</v>
      </c>
      <c r="E246" s="32" t="s">
        <v>38</v>
      </c>
      <c r="F246" s="33" t="s">
        <v>175</v>
      </c>
      <c r="G246" s="33" t="s">
        <v>26</v>
      </c>
      <c r="H246" s="34">
        <v>15</v>
      </c>
      <c r="I246" s="35" t="s">
        <v>27</v>
      </c>
      <c r="J246" s="36" t="s">
        <v>27</v>
      </c>
      <c r="K246" s="37" t="s">
        <v>27</v>
      </c>
      <c r="L246" s="37"/>
      <c r="M246" s="39">
        <v>0</v>
      </c>
      <c r="N246" s="40">
        <f t="shared" si="8"/>
        <v>0</v>
      </c>
      <c r="O246" s="41"/>
      <c r="P246" s="42"/>
      <c r="Q246" s="42"/>
      <c r="R246" s="33">
        <v>233</v>
      </c>
      <c r="S246" s="43" t="s">
        <v>285</v>
      </c>
      <c r="T246" s="32" t="s">
        <v>38</v>
      </c>
      <c r="U246" s="43" t="s">
        <v>175</v>
      </c>
      <c r="V246" s="44" t="s">
        <v>26</v>
      </c>
      <c r="W246" s="45">
        <v>15</v>
      </c>
      <c r="X246" s="46">
        <v>30.556764999999995</v>
      </c>
      <c r="Y246" s="47">
        <f t="shared" si="9"/>
        <v>458.35147499999994</v>
      </c>
    </row>
    <row r="247" s="28" customFormat="1" ht="14.25">
      <c r="B247" s="29"/>
      <c r="C247" s="30">
        <v>234</v>
      </c>
      <c r="D247" s="31" t="s">
        <v>286</v>
      </c>
      <c r="E247" s="32" t="s">
        <v>24</v>
      </c>
      <c r="F247" s="33" t="s">
        <v>254</v>
      </c>
      <c r="G247" s="33" t="s">
        <v>26</v>
      </c>
      <c r="H247" s="34">
        <v>15</v>
      </c>
      <c r="I247" s="35" t="s">
        <v>27</v>
      </c>
      <c r="J247" s="36" t="s">
        <v>27</v>
      </c>
      <c r="K247" s="37" t="s">
        <v>27</v>
      </c>
      <c r="L247" s="37"/>
      <c r="M247" s="39">
        <v>0</v>
      </c>
      <c r="N247" s="40">
        <f t="shared" si="8"/>
        <v>0</v>
      </c>
      <c r="O247" s="41"/>
      <c r="P247" s="42"/>
      <c r="Q247" s="42"/>
      <c r="R247" s="33">
        <v>234</v>
      </c>
      <c r="S247" s="43" t="s">
        <v>286</v>
      </c>
      <c r="T247" s="32" t="s">
        <v>24</v>
      </c>
      <c r="U247" s="43" t="s">
        <v>254</v>
      </c>
      <c r="V247" s="44" t="s">
        <v>26</v>
      </c>
      <c r="W247" s="45">
        <v>15</v>
      </c>
      <c r="X247" s="46">
        <v>19.850150000000003</v>
      </c>
      <c r="Y247" s="47">
        <f t="shared" si="9"/>
        <v>297.75225000000006</v>
      </c>
    </row>
    <row r="248" s="28" customFormat="1" ht="42.75">
      <c r="B248" s="29"/>
      <c r="C248" s="30">
        <v>235</v>
      </c>
      <c r="D248" s="31" t="s">
        <v>287</v>
      </c>
      <c r="E248" s="32" t="s">
        <v>24</v>
      </c>
      <c r="F248" s="33" t="s">
        <v>254</v>
      </c>
      <c r="G248" s="33" t="s">
        <v>26</v>
      </c>
      <c r="H248" s="34">
        <v>30</v>
      </c>
      <c r="I248" s="35" t="s">
        <v>27</v>
      </c>
      <c r="J248" s="36" t="s">
        <v>27</v>
      </c>
      <c r="K248" s="37" t="s">
        <v>27</v>
      </c>
      <c r="L248" s="37"/>
      <c r="M248" s="39">
        <v>0</v>
      </c>
      <c r="N248" s="40">
        <f t="shared" si="8"/>
        <v>0</v>
      </c>
      <c r="O248" s="41"/>
      <c r="P248" s="42"/>
      <c r="Q248" s="42"/>
      <c r="R248" s="33">
        <v>235</v>
      </c>
      <c r="S248" s="43" t="s">
        <v>287</v>
      </c>
      <c r="T248" s="32" t="s">
        <v>24</v>
      </c>
      <c r="U248" s="43" t="s">
        <v>254</v>
      </c>
      <c r="V248" s="44" t="s">
        <v>26</v>
      </c>
      <c r="W248" s="45">
        <v>30</v>
      </c>
      <c r="X248" s="46">
        <v>38.640000000000001</v>
      </c>
      <c r="Y248" s="47">
        <f t="shared" si="9"/>
        <v>1159.2</v>
      </c>
    </row>
    <row r="249" s="28" customFormat="1" ht="71.25">
      <c r="B249" s="29"/>
      <c r="C249" s="30">
        <v>236</v>
      </c>
      <c r="D249" s="31" t="s">
        <v>288</v>
      </c>
      <c r="E249" s="32" t="s">
        <v>38</v>
      </c>
      <c r="F249" s="33" t="s">
        <v>261</v>
      </c>
      <c r="G249" s="33" t="s">
        <v>26</v>
      </c>
      <c r="H249" s="34">
        <v>322</v>
      </c>
      <c r="I249" s="35" t="s">
        <v>27</v>
      </c>
      <c r="J249" s="36" t="s">
        <v>27</v>
      </c>
      <c r="K249" s="37" t="s">
        <v>27</v>
      </c>
      <c r="L249" s="37"/>
      <c r="M249" s="39">
        <v>0</v>
      </c>
      <c r="N249" s="40">
        <f t="shared" si="8"/>
        <v>0</v>
      </c>
      <c r="O249" s="41"/>
      <c r="P249" s="42"/>
      <c r="Q249" s="42"/>
      <c r="R249" s="33">
        <v>236</v>
      </c>
      <c r="S249" s="43" t="s">
        <v>288</v>
      </c>
      <c r="T249" s="32" t="s">
        <v>38</v>
      </c>
      <c r="U249" s="43" t="s">
        <v>261</v>
      </c>
      <c r="V249" s="44" t="s">
        <v>26</v>
      </c>
      <c r="W249" s="45">
        <v>322</v>
      </c>
      <c r="X249" s="46">
        <v>187.91505999999998</v>
      </c>
      <c r="Y249" s="47">
        <f t="shared" si="9"/>
        <v>60508.649319999997</v>
      </c>
    </row>
    <row r="250" s="28" customFormat="1" ht="14.25">
      <c r="B250" s="29"/>
      <c r="C250" s="30">
        <v>237</v>
      </c>
      <c r="D250" s="31" t="s">
        <v>289</v>
      </c>
      <c r="E250" s="32" t="s">
        <v>24</v>
      </c>
      <c r="F250" s="33" t="s">
        <v>290</v>
      </c>
      <c r="G250" s="33" t="s">
        <v>26</v>
      </c>
      <c r="H250" s="34">
        <v>5</v>
      </c>
      <c r="I250" s="35" t="s">
        <v>27</v>
      </c>
      <c r="J250" s="36" t="s">
        <v>27</v>
      </c>
      <c r="K250" s="37" t="s">
        <v>27</v>
      </c>
      <c r="L250" s="37"/>
      <c r="M250" s="39">
        <v>0</v>
      </c>
      <c r="N250" s="40">
        <f t="shared" si="8"/>
        <v>0</v>
      </c>
      <c r="O250" s="41"/>
      <c r="P250" s="42"/>
      <c r="Q250" s="42"/>
      <c r="R250" s="33">
        <v>237</v>
      </c>
      <c r="S250" s="43" t="s">
        <v>289</v>
      </c>
      <c r="T250" s="32" t="s">
        <v>24</v>
      </c>
      <c r="U250" s="43" t="s">
        <v>290</v>
      </c>
      <c r="V250" s="44" t="s">
        <v>26</v>
      </c>
      <c r="W250" s="45">
        <v>5</v>
      </c>
      <c r="X250" s="46">
        <v>4027.9439999999995</v>
      </c>
      <c r="Y250" s="47">
        <f t="shared" si="9"/>
        <v>20139.719999999998</v>
      </c>
    </row>
    <row r="251" s="28" customFormat="1" ht="28.5">
      <c r="B251" s="29"/>
      <c r="C251" s="30">
        <v>238</v>
      </c>
      <c r="D251" s="31" t="s">
        <v>291</v>
      </c>
      <c r="E251" s="32" t="s">
        <v>24</v>
      </c>
      <c r="F251" s="33" t="s">
        <v>290</v>
      </c>
      <c r="G251" s="33" t="s">
        <v>26</v>
      </c>
      <c r="H251" s="34">
        <v>4</v>
      </c>
      <c r="I251" s="35" t="s">
        <v>27</v>
      </c>
      <c r="J251" s="36" t="s">
        <v>27</v>
      </c>
      <c r="K251" s="37" t="s">
        <v>27</v>
      </c>
      <c r="L251" s="37"/>
      <c r="M251" s="39">
        <v>0</v>
      </c>
      <c r="N251" s="40">
        <f t="shared" si="8"/>
        <v>0</v>
      </c>
      <c r="O251" s="41"/>
      <c r="P251" s="42"/>
      <c r="Q251" s="42"/>
      <c r="R251" s="33">
        <v>238</v>
      </c>
      <c r="S251" s="43" t="s">
        <v>291</v>
      </c>
      <c r="T251" s="32" t="s">
        <v>24</v>
      </c>
      <c r="U251" s="43" t="s">
        <v>290</v>
      </c>
      <c r="V251" s="44" t="s">
        <v>26</v>
      </c>
      <c r="W251" s="45">
        <v>4</v>
      </c>
      <c r="X251" s="46">
        <v>6894.4247999999989</v>
      </c>
      <c r="Y251" s="47">
        <f t="shared" si="9"/>
        <v>27577.699199999995</v>
      </c>
    </row>
    <row r="252" s="28" customFormat="1" ht="28.5">
      <c r="B252" s="29"/>
      <c r="C252" s="30">
        <v>239</v>
      </c>
      <c r="D252" s="31" t="s">
        <v>292</v>
      </c>
      <c r="E252" s="32" t="s">
        <v>24</v>
      </c>
      <c r="F252" s="33" t="s">
        <v>293</v>
      </c>
      <c r="G252" s="33" t="s">
        <v>26</v>
      </c>
      <c r="H252" s="34">
        <v>4</v>
      </c>
      <c r="I252" s="35" t="s">
        <v>27</v>
      </c>
      <c r="J252" s="36" t="s">
        <v>27</v>
      </c>
      <c r="K252" s="37" t="s">
        <v>27</v>
      </c>
      <c r="L252" s="37"/>
      <c r="M252" s="39">
        <v>0</v>
      </c>
      <c r="N252" s="40">
        <f t="shared" si="8"/>
        <v>0</v>
      </c>
      <c r="O252" s="41"/>
      <c r="P252" s="42"/>
      <c r="Q252" s="42"/>
      <c r="R252" s="33">
        <v>239</v>
      </c>
      <c r="S252" s="43" t="s">
        <v>292</v>
      </c>
      <c r="T252" s="32" t="s">
        <v>24</v>
      </c>
      <c r="U252" s="43" t="s">
        <v>293</v>
      </c>
      <c r="V252" s="44" t="s">
        <v>26</v>
      </c>
      <c r="W252" s="45">
        <v>4</v>
      </c>
      <c r="X252" s="46">
        <v>12275.37508</v>
      </c>
      <c r="Y252" s="47">
        <f t="shared" si="9"/>
        <v>49101.500319999999</v>
      </c>
    </row>
    <row r="253" s="28" customFormat="1" ht="14.25">
      <c r="B253" s="29"/>
      <c r="C253" s="30">
        <v>240</v>
      </c>
      <c r="D253" s="31" t="s">
        <v>56</v>
      </c>
      <c r="E253" s="32" t="s">
        <v>24</v>
      </c>
      <c r="F253" s="33" t="s">
        <v>43</v>
      </c>
      <c r="G253" s="33" t="s">
        <v>26</v>
      </c>
      <c r="H253" s="34">
        <v>19</v>
      </c>
      <c r="I253" s="35" t="s">
        <v>27</v>
      </c>
      <c r="J253" s="36" t="s">
        <v>27</v>
      </c>
      <c r="K253" s="37" t="s">
        <v>27</v>
      </c>
      <c r="L253" s="37"/>
      <c r="M253" s="39">
        <v>0</v>
      </c>
      <c r="N253" s="40">
        <f t="shared" si="8"/>
        <v>0</v>
      </c>
      <c r="O253" s="41"/>
      <c r="P253" s="42"/>
      <c r="Q253" s="42"/>
      <c r="R253" s="33">
        <v>240</v>
      </c>
      <c r="S253" s="43" t="s">
        <v>56</v>
      </c>
      <c r="T253" s="32" t="s">
        <v>24</v>
      </c>
      <c r="U253" s="43" t="s">
        <v>43</v>
      </c>
      <c r="V253" s="44" t="s">
        <v>26</v>
      </c>
      <c r="W253" s="45">
        <v>19</v>
      </c>
      <c r="X253" s="46">
        <v>2355.2281750000002</v>
      </c>
      <c r="Y253" s="47">
        <f t="shared" si="9"/>
        <v>44749.335325000007</v>
      </c>
    </row>
    <row r="254" s="28" customFormat="1" ht="14.25">
      <c r="B254" s="29"/>
      <c r="C254" s="30">
        <v>241</v>
      </c>
      <c r="D254" s="31" t="s">
        <v>159</v>
      </c>
      <c r="E254" s="32" t="s">
        <v>24</v>
      </c>
      <c r="F254" s="33" t="s">
        <v>55</v>
      </c>
      <c r="G254" s="33" t="s">
        <v>26</v>
      </c>
      <c r="H254" s="34">
        <v>2</v>
      </c>
      <c r="I254" s="35" t="s">
        <v>27</v>
      </c>
      <c r="J254" s="36" t="s">
        <v>27</v>
      </c>
      <c r="K254" s="37" t="s">
        <v>27</v>
      </c>
      <c r="L254" s="37"/>
      <c r="M254" s="39">
        <v>0</v>
      </c>
      <c r="N254" s="40">
        <f t="shared" si="8"/>
        <v>0</v>
      </c>
      <c r="O254" s="41"/>
      <c r="P254" s="42"/>
      <c r="Q254" s="42"/>
      <c r="R254" s="33">
        <v>241</v>
      </c>
      <c r="S254" s="43" t="s">
        <v>159</v>
      </c>
      <c r="T254" s="32" t="s">
        <v>24</v>
      </c>
      <c r="U254" s="43" t="s">
        <v>55</v>
      </c>
      <c r="V254" s="44" t="s">
        <v>26</v>
      </c>
      <c r="W254" s="45">
        <v>2</v>
      </c>
      <c r="X254" s="46">
        <v>12588.638300000001</v>
      </c>
      <c r="Y254" s="47">
        <f t="shared" si="9"/>
        <v>25177.276600000001</v>
      </c>
    </row>
    <row r="255" s="28" customFormat="1" ht="14.25">
      <c r="B255" s="29"/>
      <c r="C255" s="30">
        <v>242</v>
      </c>
      <c r="D255" s="31" t="s">
        <v>159</v>
      </c>
      <c r="E255" s="32" t="s">
        <v>24</v>
      </c>
      <c r="F255" s="33" t="s">
        <v>55</v>
      </c>
      <c r="G255" s="33" t="s">
        <v>26</v>
      </c>
      <c r="H255" s="34">
        <v>2</v>
      </c>
      <c r="I255" s="35" t="s">
        <v>27</v>
      </c>
      <c r="J255" s="36" t="s">
        <v>27</v>
      </c>
      <c r="K255" s="37" t="s">
        <v>27</v>
      </c>
      <c r="L255" s="37"/>
      <c r="M255" s="39">
        <v>0</v>
      </c>
      <c r="N255" s="40">
        <f t="shared" si="8"/>
        <v>0</v>
      </c>
      <c r="O255" s="41"/>
      <c r="P255" s="42"/>
      <c r="Q255" s="42"/>
      <c r="R255" s="33">
        <v>242</v>
      </c>
      <c r="S255" s="43" t="s">
        <v>159</v>
      </c>
      <c r="T255" s="32" t="s">
        <v>24</v>
      </c>
      <c r="U255" s="43" t="s">
        <v>55</v>
      </c>
      <c r="V255" s="44" t="s">
        <v>26</v>
      </c>
      <c r="W255" s="45">
        <v>2</v>
      </c>
      <c r="X255" s="46">
        <v>12588.638300000001</v>
      </c>
      <c r="Y255" s="47">
        <f t="shared" si="9"/>
        <v>25177.276600000001</v>
      </c>
    </row>
    <row r="256" s="28" customFormat="1" ht="14.25">
      <c r="B256" s="29"/>
      <c r="C256" s="30">
        <v>243</v>
      </c>
      <c r="D256" s="31" t="s">
        <v>159</v>
      </c>
      <c r="E256" s="32" t="s">
        <v>24</v>
      </c>
      <c r="F256" s="33" t="s">
        <v>55</v>
      </c>
      <c r="G256" s="33" t="s">
        <v>26</v>
      </c>
      <c r="H256" s="34">
        <v>2</v>
      </c>
      <c r="I256" s="35" t="s">
        <v>27</v>
      </c>
      <c r="J256" s="36" t="s">
        <v>27</v>
      </c>
      <c r="K256" s="37" t="s">
        <v>27</v>
      </c>
      <c r="L256" s="37"/>
      <c r="M256" s="39">
        <v>0</v>
      </c>
      <c r="N256" s="40">
        <f t="shared" si="8"/>
        <v>0</v>
      </c>
      <c r="O256" s="41"/>
      <c r="P256" s="42"/>
      <c r="Q256" s="42"/>
      <c r="R256" s="33">
        <v>243</v>
      </c>
      <c r="S256" s="43" t="s">
        <v>159</v>
      </c>
      <c r="T256" s="32" t="s">
        <v>24</v>
      </c>
      <c r="U256" s="43" t="s">
        <v>55</v>
      </c>
      <c r="V256" s="44" t="s">
        <v>26</v>
      </c>
      <c r="W256" s="45">
        <v>2</v>
      </c>
      <c r="X256" s="46">
        <v>12588.638300000001</v>
      </c>
      <c r="Y256" s="47">
        <f t="shared" si="9"/>
        <v>25177.276600000001</v>
      </c>
    </row>
    <row r="257" s="28" customFormat="1" ht="14.25">
      <c r="B257" s="29"/>
      <c r="C257" s="30">
        <v>244</v>
      </c>
      <c r="D257" s="31" t="s">
        <v>159</v>
      </c>
      <c r="E257" s="32" t="s">
        <v>24</v>
      </c>
      <c r="F257" s="33" t="s">
        <v>55</v>
      </c>
      <c r="G257" s="33" t="s">
        <v>26</v>
      </c>
      <c r="H257" s="34">
        <v>2</v>
      </c>
      <c r="I257" s="35" t="s">
        <v>27</v>
      </c>
      <c r="J257" s="36" t="s">
        <v>27</v>
      </c>
      <c r="K257" s="37" t="s">
        <v>27</v>
      </c>
      <c r="L257" s="37"/>
      <c r="M257" s="39">
        <v>0</v>
      </c>
      <c r="N257" s="40">
        <f t="shared" si="8"/>
        <v>0</v>
      </c>
      <c r="O257" s="41"/>
      <c r="P257" s="42"/>
      <c r="Q257" s="42"/>
      <c r="R257" s="33">
        <v>244</v>
      </c>
      <c r="S257" s="43" t="s">
        <v>159</v>
      </c>
      <c r="T257" s="32" t="s">
        <v>24</v>
      </c>
      <c r="U257" s="43" t="s">
        <v>55</v>
      </c>
      <c r="V257" s="44" t="s">
        <v>26</v>
      </c>
      <c r="W257" s="45">
        <v>2</v>
      </c>
      <c r="X257" s="46">
        <v>12588.638300000001</v>
      </c>
      <c r="Y257" s="47">
        <f t="shared" si="9"/>
        <v>25177.276600000001</v>
      </c>
    </row>
    <row r="258" s="28" customFormat="1" ht="71.25">
      <c r="B258" s="29"/>
      <c r="C258" s="30">
        <v>245</v>
      </c>
      <c r="D258" s="31" t="s">
        <v>283</v>
      </c>
      <c r="E258" s="32" t="s">
        <v>38</v>
      </c>
      <c r="F258" s="33" t="s">
        <v>45</v>
      </c>
      <c r="G258" s="33" t="s">
        <v>26</v>
      </c>
      <c r="H258" s="34">
        <v>5</v>
      </c>
      <c r="I258" s="35" t="s">
        <v>27</v>
      </c>
      <c r="J258" s="36" t="s">
        <v>27</v>
      </c>
      <c r="K258" s="37" t="s">
        <v>27</v>
      </c>
      <c r="L258" s="37"/>
      <c r="M258" s="39">
        <v>0</v>
      </c>
      <c r="N258" s="40">
        <f t="shared" si="8"/>
        <v>0</v>
      </c>
      <c r="O258" s="41"/>
      <c r="P258" s="42"/>
      <c r="Q258" s="42"/>
      <c r="R258" s="33">
        <v>245</v>
      </c>
      <c r="S258" s="43" t="s">
        <v>283</v>
      </c>
      <c r="T258" s="32" t="s">
        <v>38</v>
      </c>
      <c r="U258" s="43" t="s">
        <v>45</v>
      </c>
      <c r="V258" s="44" t="s">
        <v>26</v>
      </c>
      <c r="W258" s="45">
        <v>5</v>
      </c>
      <c r="X258" s="46">
        <v>19464.844799999995</v>
      </c>
      <c r="Y258" s="47">
        <f t="shared" si="9"/>
        <v>97324.223999999973</v>
      </c>
    </row>
    <row r="259" s="28" customFormat="1" ht="14.25">
      <c r="B259" s="29"/>
      <c r="C259" s="30">
        <v>246</v>
      </c>
      <c r="D259" s="31" t="s">
        <v>294</v>
      </c>
      <c r="E259" s="32" t="s">
        <v>24</v>
      </c>
      <c r="F259" s="33" t="s">
        <v>295</v>
      </c>
      <c r="G259" s="33" t="s">
        <v>26</v>
      </c>
      <c r="H259" s="34">
        <v>1</v>
      </c>
      <c r="I259" s="35" t="s">
        <v>27</v>
      </c>
      <c r="J259" s="36" t="s">
        <v>27</v>
      </c>
      <c r="K259" s="37" t="s">
        <v>27</v>
      </c>
      <c r="L259" s="37"/>
      <c r="M259" s="39">
        <v>0</v>
      </c>
      <c r="N259" s="40">
        <f t="shared" si="8"/>
        <v>0</v>
      </c>
      <c r="O259" s="41"/>
      <c r="P259" s="42"/>
      <c r="Q259" s="42"/>
      <c r="R259" s="33">
        <v>246</v>
      </c>
      <c r="S259" s="43" t="s">
        <v>294</v>
      </c>
      <c r="T259" s="32" t="s">
        <v>24</v>
      </c>
      <c r="U259" s="43" t="s">
        <v>295</v>
      </c>
      <c r="V259" s="44" t="s">
        <v>26</v>
      </c>
      <c r="W259" s="45">
        <v>1</v>
      </c>
      <c r="X259" s="46">
        <v>101348.86922499999</v>
      </c>
      <c r="Y259" s="47">
        <f t="shared" si="9"/>
        <v>101348.86922499999</v>
      </c>
    </row>
    <row r="260" s="28" customFormat="1" ht="71.25">
      <c r="B260" s="29"/>
      <c r="C260" s="30">
        <v>247</v>
      </c>
      <c r="D260" s="31" t="s">
        <v>296</v>
      </c>
      <c r="E260" s="49" t="s">
        <v>38</v>
      </c>
      <c r="F260" s="33" t="s">
        <v>39</v>
      </c>
      <c r="G260" s="33" t="s">
        <v>26</v>
      </c>
      <c r="H260" s="34">
        <v>1</v>
      </c>
      <c r="I260" s="35" t="s">
        <v>27</v>
      </c>
      <c r="J260" s="36" t="s">
        <v>27</v>
      </c>
      <c r="K260" s="37" t="s">
        <v>27</v>
      </c>
      <c r="L260" s="37"/>
      <c r="M260" s="39">
        <v>0</v>
      </c>
      <c r="N260" s="40">
        <f t="shared" si="8"/>
        <v>0</v>
      </c>
      <c r="O260" s="41"/>
      <c r="P260" s="42"/>
      <c r="Q260" s="42"/>
      <c r="R260" s="33">
        <v>247</v>
      </c>
      <c r="S260" s="43" t="s">
        <v>296</v>
      </c>
      <c r="T260" s="49" t="s">
        <v>38</v>
      </c>
      <c r="U260" s="55" t="s">
        <v>39</v>
      </c>
      <c r="V260" s="44" t="s">
        <v>26</v>
      </c>
      <c r="W260" s="45">
        <v>1</v>
      </c>
      <c r="X260" s="46">
        <v>128087.45999999998</v>
      </c>
      <c r="Y260" s="47">
        <f t="shared" si="9"/>
        <v>128087.45999999998</v>
      </c>
    </row>
    <row r="261" s="28" customFormat="1" ht="14.25">
      <c r="B261" s="29"/>
      <c r="C261" s="30">
        <v>248</v>
      </c>
      <c r="D261" s="31" t="s">
        <v>297</v>
      </c>
      <c r="E261" s="32" t="s">
        <v>24</v>
      </c>
      <c r="F261" s="33" t="s">
        <v>298</v>
      </c>
      <c r="G261" s="33" t="s">
        <v>26</v>
      </c>
      <c r="H261" s="34">
        <v>4</v>
      </c>
      <c r="I261" s="35" t="s">
        <v>27</v>
      </c>
      <c r="J261" s="36" t="s">
        <v>27</v>
      </c>
      <c r="K261" s="37" t="s">
        <v>27</v>
      </c>
      <c r="L261" s="37"/>
      <c r="M261" s="39">
        <v>0</v>
      </c>
      <c r="N261" s="40">
        <f t="shared" si="8"/>
        <v>0</v>
      </c>
      <c r="O261" s="41"/>
      <c r="P261" s="42"/>
      <c r="Q261" s="42"/>
      <c r="R261" s="33">
        <v>248</v>
      </c>
      <c r="S261" s="43" t="s">
        <v>297</v>
      </c>
      <c r="T261" s="32" t="s">
        <v>24</v>
      </c>
      <c r="U261" s="43" t="s">
        <v>298</v>
      </c>
      <c r="V261" s="44" t="s">
        <v>26</v>
      </c>
      <c r="W261" s="45">
        <v>4</v>
      </c>
      <c r="X261" s="46">
        <v>202.69773499999997</v>
      </c>
      <c r="Y261" s="47">
        <f t="shared" si="9"/>
        <v>810.79093999999986</v>
      </c>
    </row>
    <row r="262" s="28" customFormat="1" ht="14.25">
      <c r="B262" s="29"/>
      <c r="C262" s="30">
        <v>249</v>
      </c>
      <c r="D262" s="31" t="s">
        <v>297</v>
      </c>
      <c r="E262" s="32" t="s">
        <v>24</v>
      </c>
      <c r="F262" s="33" t="s">
        <v>298</v>
      </c>
      <c r="G262" s="33" t="s">
        <v>26</v>
      </c>
      <c r="H262" s="34">
        <v>8</v>
      </c>
      <c r="I262" s="35" t="s">
        <v>27</v>
      </c>
      <c r="J262" s="36" t="s">
        <v>27</v>
      </c>
      <c r="K262" s="37" t="s">
        <v>27</v>
      </c>
      <c r="L262" s="37"/>
      <c r="M262" s="39">
        <v>0</v>
      </c>
      <c r="N262" s="40">
        <f t="shared" si="8"/>
        <v>0</v>
      </c>
      <c r="O262" s="41"/>
      <c r="P262" s="42"/>
      <c r="Q262" s="42"/>
      <c r="R262" s="33">
        <v>249</v>
      </c>
      <c r="S262" s="43" t="s">
        <v>297</v>
      </c>
      <c r="T262" s="32" t="s">
        <v>24</v>
      </c>
      <c r="U262" s="43" t="s">
        <v>298</v>
      </c>
      <c r="V262" s="44" t="s">
        <v>26</v>
      </c>
      <c r="W262" s="45">
        <v>8</v>
      </c>
      <c r="X262" s="46">
        <v>179.87403</v>
      </c>
      <c r="Y262" s="47">
        <f t="shared" si="9"/>
        <v>1438.99224</v>
      </c>
    </row>
    <row r="263" s="28" customFormat="1" ht="42.75">
      <c r="B263" s="29"/>
      <c r="C263" s="30">
        <v>250</v>
      </c>
      <c r="D263" s="31" t="s">
        <v>299</v>
      </c>
      <c r="E263" s="49" t="s">
        <v>31</v>
      </c>
      <c r="F263" s="33" t="s">
        <v>165</v>
      </c>
      <c r="G263" s="33" t="s">
        <v>26</v>
      </c>
      <c r="H263" s="34">
        <v>10</v>
      </c>
      <c r="I263" s="35" t="s">
        <v>27</v>
      </c>
      <c r="J263" s="36" t="s">
        <v>27</v>
      </c>
      <c r="K263" s="37" t="s">
        <v>27</v>
      </c>
      <c r="L263" s="37"/>
      <c r="M263" s="39">
        <v>0</v>
      </c>
      <c r="N263" s="40">
        <f t="shared" si="8"/>
        <v>0</v>
      </c>
      <c r="O263" s="41"/>
      <c r="P263" s="42"/>
      <c r="Q263" s="42"/>
      <c r="R263" s="33">
        <v>250</v>
      </c>
      <c r="S263" s="43" t="s">
        <v>299</v>
      </c>
      <c r="T263" s="49" t="s">
        <v>31</v>
      </c>
      <c r="U263" s="43" t="s">
        <v>165</v>
      </c>
      <c r="V263" s="44" t="s">
        <v>26</v>
      </c>
      <c r="W263" s="45">
        <v>10</v>
      </c>
      <c r="X263" s="46">
        <v>3068.8437699999999</v>
      </c>
      <c r="Y263" s="47">
        <f t="shared" si="9"/>
        <v>30688.437699999999</v>
      </c>
    </row>
    <row r="264" s="28" customFormat="1" ht="15" customHeight="1">
      <c r="B264" s="29"/>
      <c r="C264" s="30">
        <v>251</v>
      </c>
      <c r="D264" s="31" t="s">
        <v>54</v>
      </c>
      <c r="E264" s="32" t="s">
        <v>24</v>
      </c>
      <c r="F264" s="33" t="s">
        <v>55</v>
      </c>
      <c r="G264" s="33" t="s">
        <v>26</v>
      </c>
      <c r="H264" s="34">
        <v>2</v>
      </c>
      <c r="I264" s="35" t="s">
        <v>27</v>
      </c>
      <c r="J264" s="36" t="s">
        <v>27</v>
      </c>
      <c r="K264" s="37" t="s">
        <v>27</v>
      </c>
      <c r="L264" s="37"/>
      <c r="M264" s="39">
        <v>0</v>
      </c>
      <c r="N264" s="40">
        <f t="shared" si="8"/>
        <v>0</v>
      </c>
      <c r="O264" s="41"/>
      <c r="P264" s="42"/>
      <c r="Q264" s="42"/>
      <c r="R264" s="33">
        <v>251</v>
      </c>
      <c r="S264" s="43" t="s">
        <v>54</v>
      </c>
      <c r="T264" s="32" t="s">
        <v>24</v>
      </c>
      <c r="U264" s="43" t="s">
        <v>55</v>
      </c>
      <c r="V264" s="44" t="s">
        <v>26</v>
      </c>
      <c r="W264" s="45">
        <v>2</v>
      </c>
      <c r="X264" s="46">
        <v>49335</v>
      </c>
      <c r="Y264" s="47">
        <f t="shared" si="9"/>
        <v>98670</v>
      </c>
    </row>
    <row r="265" s="28" customFormat="1" ht="28.5">
      <c r="B265" s="29"/>
      <c r="C265" s="30">
        <v>252</v>
      </c>
      <c r="D265" s="31" t="s">
        <v>300</v>
      </c>
      <c r="E265" s="49" t="s">
        <v>31</v>
      </c>
      <c r="F265" s="33" t="s">
        <v>165</v>
      </c>
      <c r="G265" s="33" t="s">
        <v>26</v>
      </c>
      <c r="H265" s="34">
        <v>2</v>
      </c>
      <c r="I265" s="35" t="s">
        <v>27</v>
      </c>
      <c r="J265" s="36" t="s">
        <v>27</v>
      </c>
      <c r="K265" s="37" t="s">
        <v>27</v>
      </c>
      <c r="L265" s="37"/>
      <c r="M265" s="39">
        <v>0</v>
      </c>
      <c r="N265" s="40">
        <f t="shared" si="8"/>
        <v>0</v>
      </c>
      <c r="O265" s="41"/>
      <c r="P265" s="42"/>
      <c r="Q265" s="42"/>
      <c r="R265" s="33">
        <v>252</v>
      </c>
      <c r="S265" s="43" t="s">
        <v>300</v>
      </c>
      <c r="T265" s="49" t="s">
        <v>31</v>
      </c>
      <c r="U265" s="43" t="s">
        <v>165</v>
      </c>
      <c r="V265" s="44" t="s">
        <v>26</v>
      </c>
      <c r="W265" s="45">
        <v>2</v>
      </c>
      <c r="X265" s="46">
        <v>3068.8437699999999</v>
      </c>
      <c r="Y265" s="47">
        <f t="shared" si="9"/>
        <v>6137.6875399999999</v>
      </c>
    </row>
    <row r="266" s="28" customFormat="1" ht="14.25">
      <c r="B266" s="29"/>
      <c r="C266" s="30">
        <v>253</v>
      </c>
      <c r="D266" s="31" t="s">
        <v>301</v>
      </c>
      <c r="E266" s="32" t="s">
        <v>24</v>
      </c>
      <c r="F266" s="33" t="s">
        <v>58</v>
      </c>
      <c r="G266" s="33" t="s">
        <v>26</v>
      </c>
      <c r="H266" s="34">
        <v>4</v>
      </c>
      <c r="I266" s="35" t="s">
        <v>27</v>
      </c>
      <c r="J266" s="36" t="s">
        <v>27</v>
      </c>
      <c r="K266" s="37" t="s">
        <v>27</v>
      </c>
      <c r="L266" s="37"/>
      <c r="M266" s="39">
        <v>0</v>
      </c>
      <c r="N266" s="40">
        <f t="shared" si="8"/>
        <v>0</v>
      </c>
      <c r="O266" s="41"/>
      <c r="P266" s="42"/>
      <c r="Q266" s="42"/>
      <c r="R266" s="33">
        <v>253</v>
      </c>
      <c r="S266" s="43" t="s">
        <v>301</v>
      </c>
      <c r="T266" s="32" t="s">
        <v>24</v>
      </c>
      <c r="U266" s="43" t="s">
        <v>58</v>
      </c>
      <c r="V266" s="44" t="s">
        <v>26</v>
      </c>
      <c r="W266" s="45">
        <v>4</v>
      </c>
      <c r="X266" s="46">
        <v>1081.48783</v>
      </c>
      <c r="Y266" s="47">
        <f t="shared" si="9"/>
        <v>4325.9513200000001</v>
      </c>
    </row>
    <row r="267" s="28" customFormat="1" ht="14.25">
      <c r="B267" s="29"/>
      <c r="C267" s="30">
        <v>254</v>
      </c>
      <c r="D267" s="31" t="s">
        <v>56</v>
      </c>
      <c r="E267" s="32" t="s">
        <v>24</v>
      </c>
      <c r="F267" s="33" t="s">
        <v>43</v>
      </c>
      <c r="G267" s="33" t="s">
        <v>26</v>
      </c>
      <c r="H267" s="34">
        <v>1</v>
      </c>
      <c r="I267" s="35" t="s">
        <v>27</v>
      </c>
      <c r="J267" s="36" t="s">
        <v>27</v>
      </c>
      <c r="K267" s="37" t="s">
        <v>27</v>
      </c>
      <c r="L267" s="37"/>
      <c r="M267" s="39">
        <v>0</v>
      </c>
      <c r="N267" s="40">
        <f t="shared" si="8"/>
        <v>0</v>
      </c>
      <c r="O267" s="41"/>
      <c r="P267" s="42"/>
      <c r="Q267" s="42"/>
      <c r="R267" s="33">
        <v>254</v>
      </c>
      <c r="S267" s="43" t="s">
        <v>56</v>
      </c>
      <c r="T267" s="32" t="s">
        <v>24</v>
      </c>
      <c r="U267" s="43" t="s">
        <v>43</v>
      </c>
      <c r="V267" s="44" t="s">
        <v>26</v>
      </c>
      <c r="W267" s="45">
        <v>1</v>
      </c>
      <c r="X267" s="46">
        <v>2539.3971099999999</v>
      </c>
      <c r="Y267" s="47">
        <f t="shared" si="9"/>
        <v>2539.3971099999999</v>
      </c>
    </row>
    <row r="268" s="28" customFormat="1" ht="14.25">
      <c r="B268" s="29"/>
      <c r="C268" s="30">
        <v>255</v>
      </c>
      <c r="D268" s="31" t="s">
        <v>302</v>
      </c>
      <c r="E268" s="32" t="s">
        <v>24</v>
      </c>
      <c r="F268" s="33" t="s">
        <v>43</v>
      </c>
      <c r="G268" s="33" t="s">
        <v>26</v>
      </c>
      <c r="H268" s="34">
        <v>2</v>
      </c>
      <c r="I268" s="35" t="s">
        <v>27</v>
      </c>
      <c r="J268" s="36" t="s">
        <v>27</v>
      </c>
      <c r="K268" s="37" t="s">
        <v>27</v>
      </c>
      <c r="L268" s="37"/>
      <c r="M268" s="39">
        <v>0</v>
      </c>
      <c r="N268" s="40">
        <f t="shared" si="8"/>
        <v>0</v>
      </c>
      <c r="O268" s="41"/>
      <c r="P268" s="42"/>
      <c r="Q268" s="42"/>
      <c r="R268" s="33">
        <v>255</v>
      </c>
      <c r="S268" s="43" t="s">
        <v>302</v>
      </c>
      <c r="T268" s="32" t="s">
        <v>24</v>
      </c>
      <c r="U268" s="43" t="s">
        <v>43</v>
      </c>
      <c r="V268" s="44" t="s">
        <v>26</v>
      </c>
      <c r="W268" s="45">
        <v>2</v>
      </c>
      <c r="X268" s="46">
        <v>5816.9759999999997</v>
      </c>
      <c r="Y268" s="47">
        <f t="shared" si="9"/>
        <v>11633.951999999999</v>
      </c>
    </row>
    <row r="269" s="28" customFormat="1" ht="42.75">
      <c r="B269" s="29"/>
      <c r="C269" s="30">
        <v>256</v>
      </c>
      <c r="D269" s="31" t="s">
        <v>303</v>
      </c>
      <c r="E269" s="49" t="s">
        <v>31</v>
      </c>
      <c r="F269" s="33" t="s">
        <v>165</v>
      </c>
      <c r="G269" s="69" t="s">
        <v>26</v>
      </c>
      <c r="H269" s="70">
        <v>5</v>
      </c>
      <c r="I269" s="35" t="s">
        <v>27</v>
      </c>
      <c r="J269" s="36" t="s">
        <v>27</v>
      </c>
      <c r="K269" s="37" t="s">
        <v>27</v>
      </c>
      <c r="L269" s="37"/>
      <c r="M269" s="39">
        <v>0</v>
      </c>
      <c r="N269" s="40">
        <f t="shared" si="8"/>
        <v>0</v>
      </c>
      <c r="O269" s="41"/>
      <c r="P269" s="42"/>
      <c r="Q269" s="42"/>
      <c r="R269" s="33">
        <v>256</v>
      </c>
      <c r="S269" s="43" t="s">
        <v>303</v>
      </c>
      <c r="T269" s="49" t="s">
        <v>31</v>
      </c>
      <c r="U269" s="43" t="s">
        <v>165</v>
      </c>
      <c r="V269" s="44" t="s">
        <v>26</v>
      </c>
      <c r="W269" s="45">
        <v>5</v>
      </c>
      <c r="X269" s="46">
        <v>3068.8437699999999</v>
      </c>
      <c r="Y269" s="47">
        <f t="shared" si="9"/>
        <v>15344.218849999999</v>
      </c>
    </row>
    <row r="270" s="28" customFormat="1" ht="28.5">
      <c r="B270" s="29"/>
      <c r="C270" s="30">
        <v>257</v>
      </c>
      <c r="D270" s="31" t="s">
        <v>304</v>
      </c>
      <c r="E270" s="32" t="s">
        <v>31</v>
      </c>
      <c r="F270" s="33" t="s">
        <v>71</v>
      </c>
      <c r="G270" s="69" t="s">
        <v>26</v>
      </c>
      <c r="H270" s="70">
        <v>40</v>
      </c>
      <c r="I270" s="35" t="s">
        <v>27</v>
      </c>
      <c r="J270" s="36" t="s">
        <v>27</v>
      </c>
      <c r="K270" s="37" t="s">
        <v>27</v>
      </c>
      <c r="L270" s="37"/>
      <c r="M270" s="39">
        <v>0</v>
      </c>
      <c r="N270" s="40">
        <f t="shared" si="8"/>
        <v>0</v>
      </c>
      <c r="O270" s="41"/>
      <c r="P270" s="42"/>
      <c r="Q270" s="42"/>
      <c r="R270" s="33">
        <v>257</v>
      </c>
      <c r="S270" s="43" t="s">
        <v>304</v>
      </c>
      <c r="T270" s="32" t="s">
        <v>31</v>
      </c>
      <c r="U270" s="43" t="s">
        <v>71</v>
      </c>
      <c r="V270" s="44" t="s">
        <v>26</v>
      </c>
      <c r="W270" s="45">
        <v>40</v>
      </c>
      <c r="X270" s="46">
        <v>5905.3995000000004</v>
      </c>
      <c r="Y270" s="47">
        <f t="shared" si="9"/>
        <v>236215.98000000001</v>
      </c>
    </row>
    <row r="271" s="28" customFormat="1" ht="14.25">
      <c r="B271" s="29"/>
      <c r="C271" s="30">
        <v>258</v>
      </c>
      <c r="D271" s="31" t="s">
        <v>301</v>
      </c>
      <c r="E271" s="32" t="s">
        <v>24</v>
      </c>
      <c r="F271" s="33" t="s">
        <v>58</v>
      </c>
      <c r="G271" s="69" t="s">
        <v>26</v>
      </c>
      <c r="H271" s="70">
        <v>5</v>
      </c>
      <c r="I271" s="35" t="s">
        <v>27</v>
      </c>
      <c r="J271" s="36" t="s">
        <v>27</v>
      </c>
      <c r="K271" s="37" t="s">
        <v>27</v>
      </c>
      <c r="L271" s="37"/>
      <c r="M271" s="39">
        <v>0</v>
      </c>
      <c r="N271" s="40">
        <f t="shared" si="8"/>
        <v>0</v>
      </c>
      <c r="O271" s="41"/>
      <c r="P271" s="42"/>
      <c r="Q271" s="42"/>
      <c r="R271" s="33">
        <v>258</v>
      </c>
      <c r="S271" s="43" t="s">
        <v>301</v>
      </c>
      <c r="T271" s="32" t="s">
        <v>24</v>
      </c>
      <c r="U271" s="43" t="s">
        <v>58</v>
      </c>
      <c r="V271" s="44" t="s">
        <v>26</v>
      </c>
      <c r="W271" s="45">
        <v>5</v>
      </c>
      <c r="X271" s="46">
        <v>1081.48783</v>
      </c>
      <c r="Y271" s="47">
        <f t="shared" si="9"/>
        <v>5407.4391500000002</v>
      </c>
    </row>
    <row r="272" s="28" customFormat="1" ht="71.25">
      <c r="B272" s="29"/>
      <c r="C272" s="30">
        <v>259</v>
      </c>
      <c r="D272" s="31" t="s">
        <v>296</v>
      </c>
      <c r="E272" s="32" t="s">
        <v>38</v>
      </c>
      <c r="F272" s="33" t="s">
        <v>39</v>
      </c>
      <c r="G272" s="69" t="s">
        <v>26</v>
      </c>
      <c r="H272" s="70">
        <v>1</v>
      </c>
      <c r="I272" s="35" t="s">
        <v>27</v>
      </c>
      <c r="J272" s="36" t="s">
        <v>27</v>
      </c>
      <c r="K272" s="37" t="s">
        <v>27</v>
      </c>
      <c r="L272" s="37"/>
      <c r="M272" s="39">
        <v>0</v>
      </c>
      <c r="N272" s="40">
        <f t="shared" si="8"/>
        <v>0</v>
      </c>
      <c r="O272" s="41"/>
      <c r="P272" s="42"/>
      <c r="Q272" s="42"/>
      <c r="R272" s="33">
        <v>259</v>
      </c>
      <c r="S272" s="43" t="s">
        <v>296</v>
      </c>
      <c r="T272" s="32" t="s">
        <v>38</v>
      </c>
      <c r="U272" s="55" t="s">
        <v>39</v>
      </c>
      <c r="V272" s="44" t="s">
        <v>26</v>
      </c>
      <c r="W272" s="45">
        <v>1</v>
      </c>
      <c r="X272" s="46">
        <v>128087.45999999998</v>
      </c>
      <c r="Y272" s="47">
        <f t="shared" si="9"/>
        <v>128087.45999999998</v>
      </c>
    </row>
    <row r="273" s="28" customFormat="1" ht="71.25">
      <c r="B273" s="29"/>
      <c r="C273" s="30">
        <v>260</v>
      </c>
      <c r="D273" s="31" t="s">
        <v>305</v>
      </c>
      <c r="E273" s="32" t="s">
        <v>38</v>
      </c>
      <c r="F273" s="33" t="s">
        <v>149</v>
      </c>
      <c r="G273" s="69" t="s">
        <v>26</v>
      </c>
      <c r="H273" s="70">
        <v>30</v>
      </c>
      <c r="I273" s="35" t="s">
        <v>27</v>
      </c>
      <c r="J273" s="36" t="s">
        <v>27</v>
      </c>
      <c r="K273" s="37" t="s">
        <v>27</v>
      </c>
      <c r="L273" s="37"/>
      <c r="M273" s="39">
        <v>0</v>
      </c>
      <c r="N273" s="40">
        <f t="shared" si="8"/>
        <v>0</v>
      </c>
      <c r="O273" s="41"/>
      <c r="P273" s="42"/>
      <c r="Q273" s="42"/>
      <c r="R273" s="33">
        <v>260</v>
      </c>
      <c r="S273" s="43" t="s">
        <v>305</v>
      </c>
      <c r="T273" s="32" t="s">
        <v>38</v>
      </c>
      <c r="U273" s="43" t="s">
        <v>149</v>
      </c>
      <c r="V273" s="44" t="s">
        <v>26</v>
      </c>
      <c r="W273" s="45">
        <v>30</v>
      </c>
      <c r="X273" s="46">
        <v>2861.0540649999994</v>
      </c>
      <c r="Y273" s="47">
        <f t="shared" si="9"/>
        <v>85831.621949999986</v>
      </c>
    </row>
    <row r="274" s="28" customFormat="1" ht="14.25">
      <c r="B274" s="29"/>
      <c r="C274" s="30">
        <v>261</v>
      </c>
      <c r="D274" s="31" t="s">
        <v>262</v>
      </c>
      <c r="E274" s="32" t="s">
        <v>24</v>
      </c>
      <c r="F274" s="33" t="s">
        <v>263</v>
      </c>
      <c r="G274" s="69" t="s">
        <v>26</v>
      </c>
      <c r="H274" s="70">
        <v>50</v>
      </c>
      <c r="I274" s="35" t="s">
        <v>27</v>
      </c>
      <c r="J274" s="36" t="s">
        <v>27</v>
      </c>
      <c r="K274" s="37" t="s">
        <v>27</v>
      </c>
      <c r="L274" s="37"/>
      <c r="M274" s="39">
        <v>0</v>
      </c>
      <c r="N274" s="40">
        <f t="shared" si="8"/>
        <v>0</v>
      </c>
      <c r="O274" s="41"/>
      <c r="P274" s="42"/>
      <c r="Q274" s="42"/>
      <c r="R274" s="33">
        <v>261</v>
      </c>
      <c r="S274" s="43" t="s">
        <v>262</v>
      </c>
      <c r="T274" s="32" t="s">
        <v>24</v>
      </c>
      <c r="U274" s="43" t="s">
        <v>263</v>
      </c>
      <c r="V274" s="44" t="s">
        <v>26</v>
      </c>
      <c r="W274" s="45">
        <v>50</v>
      </c>
      <c r="X274" s="46">
        <v>74.998170000000002</v>
      </c>
      <c r="Y274" s="47">
        <f t="shared" si="9"/>
        <v>3749.9085</v>
      </c>
    </row>
    <row r="275" s="28" customFormat="1" ht="71.25">
      <c r="B275" s="29"/>
      <c r="C275" s="30">
        <v>262</v>
      </c>
      <c r="D275" s="31" t="s">
        <v>306</v>
      </c>
      <c r="E275" s="32" t="s">
        <v>38</v>
      </c>
      <c r="F275" s="33" t="s">
        <v>307</v>
      </c>
      <c r="G275" s="69" t="s">
        <v>26</v>
      </c>
      <c r="H275" s="70">
        <v>48</v>
      </c>
      <c r="I275" s="35" t="s">
        <v>27</v>
      </c>
      <c r="J275" s="36" t="s">
        <v>27</v>
      </c>
      <c r="K275" s="37" t="s">
        <v>27</v>
      </c>
      <c r="L275" s="37"/>
      <c r="M275" s="39">
        <v>0</v>
      </c>
      <c r="N275" s="40">
        <f t="shared" si="8"/>
        <v>0</v>
      </c>
      <c r="O275" s="41"/>
      <c r="P275" s="42"/>
      <c r="Q275" s="42"/>
      <c r="R275" s="33">
        <v>262</v>
      </c>
      <c r="S275" s="43" t="s">
        <v>306</v>
      </c>
      <c r="T275" s="32" t="s">
        <v>38</v>
      </c>
      <c r="U275" s="43" t="s">
        <v>307</v>
      </c>
      <c r="V275" s="44" t="s">
        <v>26</v>
      </c>
      <c r="W275" s="45">
        <v>48</v>
      </c>
      <c r="X275" s="46">
        <v>3576.3177249999999</v>
      </c>
      <c r="Y275" s="47">
        <f t="shared" si="9"/>
        <v>171663.25079999998</v>
      </c>
    </row>
    <row r="276" s="28" customFormat="1" ht="28.5">
      <c r="B276" s="29"/>
      <c r="C276" s="30">
        <v>263</v>
      </c>
      <c r="D276" s="31" t="s">
        <v>308</v>
      </c>
      <c r="E276" s="32" t="s">
        <v>24</v>
      </c>
      <c r="F276" s="33" t="s">
        <v>309</v>
      </c>
      <c r="G276" s="69" t="s">
        <v>26</v>
      </c>
      <c r="H276" s="70">
        <v>30</v>
      </c>
      <c r="I276" s="35" t="s">
        <v>27</v>
      </c>
      <c r="J276" s="36" t="s">
        <v>27</v>
      </c>
      <c r="K276" s="37" t="s">
        <v>27</v>
      </c>
      <c r="L276" s="37"/>
      <c r="M276" s="39">
        <v>0</v>
      </c>
      <c r="N276" s="40">
        <f t="shared" si="8"/>
        <v>0</v>
      </c>
      <c r="O276" s="41"/>
      <c r="P276" s="42"/>
      <c r="Q276" s="42"/>
      <c r="R276" s="33">
        <v>263</v>
      </c>
      <c r="S276" s="43" t="s">
        <v>308</v>
      </c>
      <c r="T276" s="32" t="s">
        <v>24</v>
      </c>
      <c r="U276" s="43" t="s">
        <v>309</v>
      </c>
      <c r="V276" s="44" t="s">
        <v>26</v>
      </c>
      <c r="W276" s="45">
        <v>30</v>
      </c>
      <c r="X276" s="46">
        <v>8848.6841986199979</v>
      </c>
      <c r="Y276" s="47">
        <f t="shared" si="9"/>
        <v>265460.52595859993</v>
      </c>
    </row>
    <row r="277" s="28" customFormat="1" ht="28.5">
      <c r="B277" s="29"/>
      <c r="C277" s="30">
        <v>264</v>
      </c>
      <c r="D277" s="31" t="s">
        <v>310</v>
      </c>
      <c r="E277" s="32" t="s">
        <v>24</v>
      </c>
      <c r="F277" s="33" t="s">
        <v>258</v>
      </c>
      <c r="G277" s="69" t="s">
        <v>26</v>
      </c>
      <c r="H277" s="70">
        <v>28</v>
      </c>
      <c r="I277" s="35" t="s">
        <v>27</v>
      </c>
      <c r="J277" s="36" t="s">
        <v>27</v>
      </c>
      <c r="K277" s="37" t="s">
        <v>27</v>
      </c>
      <c r="L277" s="37"/>
      <c r="M277" s="39">
        <v>0</v>
      </c>
      <c r="N277" s="40">
        <f t="shared" si="8"/>
        <v>0</v>
      </c>
      <c r="O277" s="41"/>
      <c r="P277" s="42"/>
      <c r="Q277" s="42"/>
      <c r="R277" s="33">
        <v>264</v>
      </c>
      <c r="S277" s="43" t="s">
        <v>310</v>
      </c>
      <c r="T277" s="32" t="s">
        <v>24</v>
      </c>
      <c r="U277" s="43" t="s">
        <v>258</v>
      </c>
      <c r="V277" s="44" t="s">
        <v>26</v>
      </c>
      <c r="W277" s="45">
        <v>28</v>
      </c>
      <c r="X277" s="46">
        <v>645.45037999999067</v>
      </c>
      <c r="Y277" s="47">
        <f t="shared" si="9"/>
        <v>18072.610639999737</v>
      </c>
    </row>
    <row r="278" s="28" customFormat="1" ht="14.25">
      <c r="B278" s="29"/>
      <c r="C278" s="30">
        <v>265</v>
      </c>
      <c r="D278" s="31" t="s">
        <v>85</v>
      </c>
      <c r="E278" s="32" t="s">
        <v>24</v>
      </c>
      <c r="F278" s="33" t="s">
        <v>86</v>
      </c>
      <c r="G278" s="69" t="s">
        <v>26</v>
      </c>
      <c r="H278" s="70">
        <v>16</v>
      </c>
      <c r="I278" s="35" t="s">
        <v>27</v>
      </c>
      <c r="J278" s="36" t="s">
        <v>27</v>
      </c>
      <c r="K278" s="37" t="s">
        <v>27</v>
      </c>
      <c r="L278" s="37"/>
      <c r="M278" s="39">
        <v>0</v>
      </c>
      <c r="N278" s="40">
        <f t="shared" si="8"/>
        <v>0</v>
      </c>
      <c r="O278" s="41"/>
      <c r="P278" s="42"/>
      <c r="Q278" s="42"/>
      <c r="R278" s="33">
        <v>265</v>
      </c>
      <c r="S278" s="43" t="s">
        <v>85</v>
      </c>
      <c r="T278" s="32" t="s">
        <v>24</v>
      </c>
      <c r="U278" s="43" t="s">
        <v>86</v>
      </c>
      <c r="V278" s="44" t="s">
        <v>26</v>
      </c>
      <c r="W278" s="45">
        <v>16</v>
      </c>
      <c r="X278" s="46">
        <v>302.12500990799998</v>
      </c>
      <c r="Y278" s="47">
        <f t="shared" si="9"/>
        <v>4834.0001585279997</v>
      </c>
    </row>
    <row r="279" s="28" customFormat="1" ht="14.25">
      <c r="B279" s="29"/>
      <c r="C279" s="30">
        <v>266</v>
      </c>
      <c r="D279" s="31" t="s">
        <v>85</v>
      </c>
      <c r="E279" s="32" t="s">
        <v>24</v>
      </c>
      <c r="F279" s="33" t="s">
        <v>86</v>
      </c>
      <c r="G279" s="69" t="s">
        <v>26</v>
      </c>
      <c r="H279" s="70">
        <v>38</v>
      </c>
      <c r="I279" s="35" t="s">
        <v>27</v>
      </c>
      <c r="J279" s="36" t="s">
        <v>27</v>
      </c>
      <c r="K279" s="37" t="s">
        <v>27</v>
      </c>
      <c r="L279" s="37"/>
      <c r="M279" s="39">
        <v>0</v>
      </c>
      <c r="N279" s="40">
        <f t="shared" si="8"/>
        <v>0</v>
      </c>
      <c r="O279" s="41"/>
      <c r="P279" s="42"/>
      <c r="Q279" s="42"/>
      <c r="R279" s="33">
        <v>266</v>
      </c>
      <c r="S279" s="43" t="s">
        <v>85</v>
      </c>
      <c r="T279" s="32" t="s">
        <v>24</v>
      </c>
      <c r="U279" s="43" t="s">
        <v>86</v>
      </c>
      <c r="V279" s="44" t="s">
        <v>26</v>
      </c>
      <c r="W279" s="45">
        <v>38</v>
      </c>
      <c r="X279" s="46">
        <v>933.84323999999992</v>
      </c>
      <c r="Y279" s="47">
        <f t="shared" si="9"/>
        <v>35486.043119999995</v>
      </c>
    </row>
    <row r="280" s="28" customFormat="1" ht="28.5">
      <c r="B280" s="29"/>
      <c r="C280" s="30">
        <v>267</v>
      </c>
      <c r="D280" s="31" t="s">
        <v>288</v>
      </c>
      <c r="E280" s="32" t="s">
        <v>24</v>
      </c>
      <c r="F280" s="33" t="s">
        <v>29</v>
      </c>
      <c r="G280" s="69" t="s">
        <v>26</v>
      </c>
      <c r="H280" s="70">
        <v>100</v>
      </c>
      <c r="I280" s="35" t="s">
        <v>27</v>
      </c>
      <c r="J280" s="36" t="s">
        <v>27</v>
      </c>
      <c r="K280" s="37" t="s">
        <v>27</v>
      </c>
      <c r="L280" s="37"/>
      <c r="M280" s="39">
        <v>0</v>
      </c>
      <c r="N280" s="40">
        <f t="shared" si="8"/>
        <v>0</v>
      </c>
      <c r="O280" s="41"/>
      <c r="P280" s="42"/>
      <c r="Q280" s="42"/>
      <c r="R280" s="33">
        <v>267</v>
      </c>
      <c r="S280" s="43" t="s">
        <v>288</v>
      </c>
      <c r="T280" s="32" t="s">
        <v>24</v>
      </c>
      <c r="U280" s="43" t="s">
        <v>29</v>
      </c>
      <c r="V280" s="44" t="s">
        <v>26</v>
      </c>
      <c r="W280" s="45">
        <v>100</v>
      </c>
      <c r="X280" s="46">
        <v>187.91515199999998</v>
      </c>
      <c r="Y280" s="47">
        <f t="shared" si="9"/>
        <v>18791.515199999998</v>
      </c>
    </row>
    <row r="281" s="28" customFormat="1" ht="42.75">
      <c r="B281" s="29"/>
      <c r="C281" s="30">
        <v>268</v>
      </c>
      <c r="D281" s="31" t="s">
        <v>311</v>
      </c>
      <c r="E281" s="32" t="s">
        <v>24</v>
      </c>
      <c r="F281" s="33" t="s">
        <v>312</v>
      </c>
      <c r="G281" s="69" t="s">
        <v>26</v>
      </c>
      <c r="H281" s="70">
        <v>8</v>
      </c>
      <c r="I281" s="35" t="s">
        <v>27</v>
      </c>
      <c r="J281" s="36" t="s">
        <v>27</v>
      </c>
      <c r="K281" s="37" t="s">
        <v>27</v>
      </c>
      <c r="L281" s="37"/>
      <c r="M281" s="39">
        <v>0</v>
      </c>
      <c r="N281" s="40">
        <f t="shared" si="8"/>
        <v>0</v>
      </c>
      <c r="O281" s="41"/>
      <c r="P281" s="42"/>
      <c r="Q281" s="42"/>
      <c r="R281" s="33">
        <v>268</v>
      </c>
      <c r="S281" s="43" t="s">
        <v>311</v>
      </c>
      <c r="T281" s="32" t="s">
        <v>24</v>
      </c>
      <c r="U281" s="43" t="s">
        <v>312</v>
      </c>
      <c r="V281" s="44" t="s">
        <v>26</v>
      </c>
      <c r="W281" s="45">
        <v>8</v>
      </c>
      <c r="X281" s="46">
        <v>4459.3501699999997</v>
      </c>
      <c r="Y281" s="47">
        <f t="shared" si="9"/>
        <v>35674.801359999998</v>
      </c>
    </row>
    <row r="282" s="28" customFormat="1" ht="14.25">
      <c r="B282" s="29"/>
      <c r="C282" s="30">
        <v>269</v>
      </c>
      <c r="D282" s="31" t="s">
        <v>301</v>
      </c>
      <c r="E282" s="32" t="s">
        <v>24</v>
      </c>
      <c r="F282" s="33" t="s">
        <v>58</v>
      </c>
      <c r="G282" s="69" t="s">
        <v>26</v>
      </c>
      <c r="H282" s="70">
        <v>4</v>
      </c>
      <c r="I282" s="35" t="s">
        <v>27</v>
      </c>
      <c r="J282" s="36" t="s">
        <v>27</v>
      </c>
      <c r="K282" s="37" t="s">
        <v>27</v>
      </c>
      <c r="L282" s="37"/>
      <c r="M282" s="39">
        <v>0</v>
      </c>
      <c r="N282" s="40">
        <f t="shared" si="8"/>
        <v>0</v>
      </c>
      <c r="O282" s="41"/>
      <c r="P282" s="42"/>
      <c r="Q282" s="42"/>
      <c r="R282" s="33">
        <v>269</v>
      </c>
      <c r="S282" s="43" t="s">
        <v>301</v>
      </c>
      <c r="T282" s="32" t="s">
        <v>24</v>
      </c>
      <c r="U282" s="43" t="s">
        <v>58</v>
      </c>
      <c r="V282" s="44" t="s">
        <v>26</v>
      </c>
      <c r="W282" s="45">
        <v>4</v>
      </c>
      <c r="X282" s="46">
        <v>1081.48783</v>
      </c>
      <c r="Y282" s="47">
        <f t="shared" si="9"/>
        <v>4325.9513200000001</v>
      </c>
    </row>
    <row r="283" s="28" customFormat="1" ht="71.25">
      <c r="B283" s="29"/>
      <c r="C283" s="30">
        <v>270</v>
      </c>
      <c r="D283" s="31" t="s">
        <v>306</v>
      </c>
      <c r="E283" s="32" t="s">
        <v>38</v>
      </c>
      <c r="F283" s="33" t="s">
        <v>149</v>
      </c>
      <c r="G283" s="69" t="s">
        <v>26</v>
      </c>
      <c r="H283" s="70">
        <v>100</v>
      </c>
      <c r="I283" s="35" t="s">
        <v>27</v>
      </c>
      <c r="J283" s="36" t="s">
        <v>27</v>
      </c>
      <c r="K283" s="37" t="s">
        <v>27</v>
      </c>
      <c r="L283" s="37"/>
      <c r="M283" s="39">
        <v>0</v>
      </c>
      <c r="N283" s="40">
        <f t="shared" si="8"/>
        <v>0</v>
      </c>
      <c r="O283" s="41"/>
      <c r="P283" s="42"/>
      <c r="Q283" s="42"/>
      <c r="R283" s="33">
        <v>270</v>
      </c>
      <c r="S283" s="43" t="s">
        <v>306</v>
      </c>
      <c r="T283" s="32" t="s">
        <v>38</v>
      </c>
      <c r="U283" s="43" t="s">
        <v>149</v>
      </c>
      <c r="V283" s="44" t="s">
        <v>26</v>
      </c>
      <c r="W283" s="45">
        <v>100</v>
      </c>
      <c r="X283" s="46">
        <v>819.57000000000005</v>
      </c>
      <c r="Y283" s="47">
        <f t="shared" si="9"/>
        <v>81957</v>
      </c>
    </row>
    <row r="284" s="28" customFormat="1" ht="28.5">
      <c r="B284" s="29"/>
      <c r="C284" s="30">
        <v>271</v>
      </c>
      <c r="D284" s="31" t="s">
        <v>313</v>
      </c>
      <c r="E284" s="32" t="s">
        <v>31</v>
      </c>
      <c r="F284" s="33" t="s">
        <v>314</v>
      </c>
      <c r="G284" s="69" t="s">
        <v>26</v>
      </c>
      <c r="H284" s="70">
        <v>1</v>
      </c>
      <c r="I284" s="35" t="s">
        <v>27</v>
      </c>
      <c r="J284" s="36" t="s">
        <v>27</v>
      </c>
      <c r="K284" s="37" t="s">
        <v>27</v>
      </c>
      <c r="L284" s="37"/>
      <c r="M284" s="39">
        <v>0</v>
      </c>
      <c r="N284" s="40">
        <f t="shared" si="8"/>
        <v>0</v>
      </c>
      <c r="O284" s="41"/>
      <c r="P284" s="42"/>
      <c r="Q284" s="42"/>
      <c r="R284" s="33">
        <v>271</v>
      </c>
      <c r="S284" s="43" t="s">
        <v>313</v>
      </c>
      <c r="T284" s="32" t="s">
        <v>31</v>
      </c>
      <c r="U284" s="43" t="s">
        <v>314</v>
      </c>
      <c r="V284" s="44" t="s">
        <v>26</v>
      </c>
      <c r="W284" s="45">
        <v>1</v>
      </c>
      <c r="X284" s="46">
        <v>5999.8529099999996</v>
      </c>
      <c r="Y284" s="47">
        <f t="shared" si="9"/>
        <v>5999.8529099999996</v>
      </c>
    </row>
    <row r="285" s="28" customFormat="1" ht="14.25">
      <c r="B285" s="29"/>
      <c r="C285" s="30">
        <v>272</v>
      </c>
      <c r="D285" s="31" t="s">
        <v>315</v>
      </c>
      <c r="E285" s="32" t="s">
        <v>24</v>
      </c>
      <c r="F285" s="33" t="s">
        <v>268</v>
      </c>
      <c r="G285" s="69" t="s">
        <v>26</v>
      </c>
      <c r="H285" s="70">
        <v>150</v>
      </c>
      <c r="I285" s="35" t="s">
        <v>27</v>
      </c>
      <c r="J285" s="36" t="s">
        <v>27</v>
      </c>
      <c r="K285" s="37" t="s">
        <v>27</v>
      </c>
      <c r="L285" s="37"/>
      <c r="M285" s="39">
        <v>0</v>
      </c>
      <c r="N285" s="40">
        <f t="shared" si="8"/>
        <v>0</v>
      </c>
      <c r="O285" s="41"/>
      <c r="P285" s="42"/>
      <c r="Q285" s="42"/>
      <c r="R285" s="33">
        <v>272</v>
      </c>
      <c r="S285" s="43" t="s">
        <v>315</v>
      </c>
      <c r="T285" s="32" t="s">
        <v>24</v>
      </c>
      <c r="U285" s="43" t="s">
        <v>268</v>
      </c>
      <c r="V285" s="44" t="s">
        <v>26</v>
      </c>
      <c r="W285" s="45">
        <v>150</v>
      </c>
      <c r="X285" s="46">
        <v>205.98754</v>
      </c>
      <c r="Y285" s="47">
        <f t="shared" si="9"/>
        <v>30898.130999999998</v>
      </c>
    </row>
    <row r="286" s="28" customFormat="1" ht="14.25">
      <c r="B286" s="29"/>
      <c r="C286" s="30">
        <v>273</v>
      </c>
      <c r="D286" s="31" t="s">
        <v>85</v>
      </c>
      <c r="E286" s="32" t="s">
        <v>24</v>
      </c>
      <c r="F286" s="33" t="s">
        <v>86</v>
      </c>
      <c r="G286" s="69" t="s">
        <v>207</v>
      </c>
      <c r="H286" s="70">
        <v>4</v>
      </c>
      <c r="I286" s="35" t="s">
        <v>27</v>
      </c>
      <c r="J286" s="36" t="s">
        <v>27</v>
      </c>
      <c r="K286" s="37" t="s">
        <v>27</v>
      </c>
      <c r="L286" s="37"/>
      <c r="M286" s="39">
        <v>0</v>
      </c>
      <c r="N286" s="40">
        <f t="shared" si="8"/>
        <v>0</v>
      </c>
      <c r="O286" s="41"/>
      <c r="P286" s="42"/>
      <c r="Q286" s="42"/>
      <c r="R286" s="33">
        <v>273</v>
      </c>
      <c r="S286" s="43" t="s">
        <v>85</v>
      </c>
      <c r="T286" s="32" t="s">
        <v>24</v>
      </c>
      <c r="U286" s="43" t="s">
        <v>86</v>
      </c>
      <c r="V286" s="44" t="s">
        <v>207</v>
      </c>
      <c r="W286" s="45">
        <v>4</v>
      </c>
      <c r="X286" s="46">
        <v>561.65999999999997</v>
      </c>
      <c r="Y286" s="47">
        <f t="shared" si="9"/>
        <v>2246.6399999999999</v>
      </c>
    </row>
    <row r="287" s="28" customFormat="1" ht="14.25">
      <c r="B287" s="29"/>
      <c r="C287" s="30">
        <v>274</v>
      </c>
      <c r="D287" s="31" t="s">
        <v>85</v>
      </c>
      <c r="E287" s="32" t="s">
        <v>24</v>
      </c>
      <c r="F287" s="33" t="s">
        <v>86</v>
      </c>
      <c r="G287" s="69" t="s">
        <v>207</v>
      </c>
      <c r="H287" s="70">
        <v>8</v>
      </c>
      <c r="I287" s="35" t="s">
        <v>27</v>
      </c>
      <c r="J287" s="36" t="s">
        <v>27</v>
      </c>
      <c r="K287" s="37" t="s">
        <v>27</v>
      </c>
      <c r="L287" s="37"/>
      <c r="M287" s="39">
        <v>0</v>
      </c>
      <c r="N287" s="40">
        <f t="shared" si="8"/>
        <v>0</v>
      </c>
      <c r="O287" s="41"/>
      <c r="P287" s="42"/>
      <c r="Q287" s="42"/>
      <c r="R287" s="33">
        <v>274</v>
      </c>
      <c r="S287" s="43" t="s">
        <v>85</v>
      </c>
      <c r="T287" s="32" t="s">
        <v>24</v>
      </c>
      <c r="U287" s="43" t="s">
        <v>86</v>
      </c>
      <c r="V287" s="44" t="s">
        <v>207</v>
      </c>
      <c r="W287" s="45">
        <v>8</v>
      </c>
      <c r="X287" s="46">
        <v>592.01999999999998</v>
      </c>
      <c r="Y287" s="47">
        <f t="shared" si="9"/>
        <v>4736.1599999999999</v>
      </c>
    </row>
    <row r="288" s="28" customFormat="1" ht="28.5">
      <c r="B288" s="29"/>
      <c r="C288" s="30">
        <v>275</v>
      </c>
      <c r="D288" s="31" t="s">
        <v>308</v>
      </c>
      <c r="E288" s="32" t="s">
        <v>24</v>
      </c>
      <c r="F288" s="33" t="s">
        <v>309</v>
      </c>
      <c r="G288" s="69" t="s">
        <v>26</v>
      </c>
      <c r="H288" s="70">
        <v>4</v>
      </c>
      <c r="I288" s="35" t="s">
        <v>27</v>
      </c>
      <c r="J288" s="36" t="s">
        <v>27</v>
      </c>
      <c r="K288" s="37" t="s">
        <v>27</v>
      </c>
      <c r="L288" s="37"/>
      <c r="M288" s="39">
        <v>0</v>
      </c>
      <c r="N288" s="40">
        <f t="shared" si="8"/>
        <v>0</v>
      </c>
      <c r="O288" s="41"/>
      <c r="P288" s="42"/>
      <c r="Q288" s="42"/>
      <c r="R288" s="33">
        <v>275</v>
      </c>
      <c r="S288" s="43" t="s">
        <v>308</v>
      </c>
      <c r="T288" s="32" t="s">
        <v>24</v>
      </c>
      <c r="U288" s="43" t="s">
        <v>309</v>
      </c>
      <c r="V288" s="44" t="s">
        <v>26</v>
      </c>
      <c r="W288" s="45">
        <v>4</v>
      </c>
      <c r="X288" s="46">
        <v>6602.4327849999991</v>
      </c>
      <c r="Y288" s="47">
        <f t="shared" si="9"/>
        <v>26409.731139999996</v>
      </c>
    </row>
    <row r="289" s="28" customFormat="1" ht="14.25">
      <c r="B289" s="29"/>
      <c r="C289" s="30">
        <v>276</v>
      </c>
      <c r="D289" s="31" t="s">
        <v>316</v>
      </c>
      <c r="E289" s="32" t="s">
        <v>24</v>
      </c>
      <c r="F289" s="33" t="s">
        <v>317</v>
      </c>
      <c r="G289" s="69" t="s">
        <v>26</v>
      </c>
      <c r="H289" s="70">
        <v>10</v>
      </c>
      <c r="I289" s="35" t="s">
        <v>27</v>
      </c>
      <c r="J289" s="36" t="s">
        <v>27</v>
      </c>
      <c r="K289" s="37" t="s">
        <v>27</v>
      </c>
      <c r="L289" s="37"/>
      <c r="M289" s="39">
        <v>0</v>
      </c>
      <c r="N289" s="40">
        <f t="shared" si="8"/>
        <v>0</v>
      </c>
      <c r="O289" s="41"/>
      <c r="P289" s="42"/>
      <c r="Q289" s="42"/>
      <c r="R289" s="33">
        <v>276</v>
      </c>
      <c r="S289" s="43" t="s">
        <v>316</v>
      </c>
      <c r="T289" s="32" t="s">
        <v>24</v>
      </c>
      <c r="U289" s="43" t="s">
        <v>317</v>
      </c>
      <c r="V289" s="44" t="s">
        <v>26</v>
      </c>
      <c r="W289" s="45">
        <v>10</v>
      </c>
      <c r="X289" s="46">
        <v>110.04062500000001</v>
      </c>
      <c r="Y289" s="47">
        <f t="shared" si="9"/>
        <v>1100.40625</v>
      </c>
    </row>
    <row r="290" s="28" customFormat="1" ht="71.25">
      <c r="B290" s="29"/>
      <c r="C290" s="30">
        <v>277</v>
      </c>
      <c r="D290" s="31" t="s">
        <v>44</v>
      </c>
      <c r="E290" s="49" t="s">
        <v>38</v>
      </c>
      <c r="F290" s="33" t="s">
        <v>45</v>
      </c>
      <c r="G290" s="69" t="s">
        <v>26</v>
      </c>
      <c r="H290" s="70">
        <v>1</v>
      </c>
      <c r="I290" s="35" t="s">
        <v>27</v>
      </c>
      <c r="J290" s="36" t="s">
        <v>27</v>
      </c>
      <c r="K290" s="37" t="s">
        <v>27</v>
      </c>
      <c r="L290" s="37"/>
      <c r="M290" s="39">
        <v>0</v>
      </c>
      <c r="N290" s="40">
        <f t="shared" si="8"/>
        <v>0</v>
      </c>
      <c r="O290" s="41"/>
      <c r="P290" s="42"/>
      <c r="Q290" s="42"/>
      <c r="R290" s="33">
        <v>277</v>
      </c>
      <c r="S290" s="43" t="s">
        <v>44</v>
      </c>
      <c r="T290" s="49" t="s">
        <v>38</v>
      </c>
      <c r="U290" s="55" t="s">
        <v>45</v>
      </c>
      <c r="V290" s="44" t="s">
        <v>26</v>
      </c>
      <c r="W290" s="45">
        <v>1</v>
      </c>
      <c r="X290" s="46">
        <v>91191.779999999984</v>
      </c>
      <c r="Y290" s="47">
        <f t="shared" si="9"/>
        <v>91191.779999999984</v>
      </c>
    </row>
    <row r="291" s="28" customFormat="1" ht="71.25">
      <c r="B291" s="29"/>
      <c r="C291" s="30">
        <v>278</v>
      </c>
      <c r="D291" s="31" t="s">
        <v>48</v>
      </c>
      <c r="E291" s="32" t="s">
        <v>38</v>
      </c>
      <c r="F291" s="33" t="s">
        <v>318</v>
      </c>
      <c r="G291" s="69" t="s">
        <v>26</v>
      </c>
      <c r="H291" s="70">
        <v>5</v>
      </c>
      <c r="I291" s="35" t="s">
        <v>27</v>
      </c>
      <c r="J291" s="36" t="s">
        <v>27</v>
      </c>
      <c r="K291" s="37" t="s">
        <v>27</v>
      </c>
      <c r="L291" s="37"/>
      <c r="M291" s="39">
        <v>0</v>
      </c>
      <c r="N291" s="40">
        <f t="shared" si="8"/>
        <v>0</v>
      </c>
      <c r="O291" s="41"/>
      <c r="P291" s="42"/>
      <c r="Q291" s="42"/>
      <c r="R291" s="33">
        <v>278</v>
      </c>
      <c r="S291" s="43" t="s">
        <v>48</v>
      </c>
      <c r="T291" s="32" t="s">
        <v>38</v>
      </c>
      <c r="U291" s="43" t="s">
        <v>318</v>
      </c>
      <c r="V291" s="44" t="s">
        <v>26</v>
      </c>
      <c r="W291" s="45">
        <v>5</v>
      </c>
      <c r="X291" s="46">
        <v>1892.7334800000001</v>
      </c>
      <c r="Y291" s="47">
        <f t="shared" si="9"/>
        <v>9463.6674000000003</v>
      </c>
    </row>
    <row r="292" s="28" customFormat="1" ht="14.25">
      <c r="B292" s="29"/>
      <c r="C292" s="30">
        <v>279</v>
      </c>
      <c r="D292" s="31" t="s">
        <v>319</v>
      </c>
      <c r="E292" s="32" t="s">
        <v>24</v>
      </c>
      <c r="F292" s="33" t="s">
        <v>92</v>
      </c>
      <c r="G292" s="69" t="s">
        <v>26</v>
      </c>
      <c r="H292" s="70">
        <v>20</v>
      </c>
      <c r="I292" s="35" t="s">
        <v>27</v>
      </c>
      <c r="J292" s="36" t="s">
        <v>27</v>
      </c>
      <c r="K292" s="37" t="s">
        <v>27</v>
      </c>
      <c r="L292" s="37"/>
      <c r="M292" s="39">
        <v>0</v>
      </c>
      <c r="N292" s="40">
        <f t="shared" ref="N292:N296" si="10">H292*M292</f>
        <v>0</v>
      </c>
      <c r="O292" s="41"/>
      <c r="P292" s="42"/>
      <c r="Q292" s="42"/>
      <c r="R292" s="33">
        <v>279</v>
      </c>
      <c r="S292" s="43" t="s">
        <v>319</v>
      </c>
      <c r="T292" s="32" t="s">
        <v>24</v>
      </c>
      <c r="U292" s="43" t="s">
        <v>92</v>
      </c>
      <c r="V292" s="44" t="s">
        <v>26</v>
      </c>
      <c r="W292" s="45">
        <v>20</v>
      </c>
      <c r="X292" s="46">
        <v>375.36620999999997</v>
      </c>
      <c r="Y292" s="47">
        <f t="shared" ref="Y292:Y296" si="11">X292*W292</f>
        <v>7507.3241999999991</v>
      </c>
    </row>
    <row r="293" s="28" customFormat="1" ht="28.5">
      <c r="B293" s="29"/>
      <c r="C293" s="30">
        <v>280</v>
      </c>
      <c r="D293" s="31" t="s">
        <v>288</v>
      </c>
      <c r="E293" s="32" t="s">
        <v>24</v>
      </c>
      <c r="F293" s="33" t="s">
        <v>29</v>
      </c>
      <c r="G293" s="69" t="s">
        <v>26</v>
      </c>
      <c r="H293" s="70">
        <v>500</v>
      </c>
      <c r="I293" s="35" t="s">
        <v>27</v>
      </c>
      <c r="J293" s="36" t="s">
        <v>27</v>
      </c>
      <c r="K293" s="37" t="s">
        <v>27</v>
      </c>
      <c r="L293" s="37"/>
      <c r="M293" s="39">
        <v>0</v>
      </c>
      <c r="N293" s="40">
        <f t="shared" si="10"/>
        <v>0</v>
      </c>
      <c r="O293" s="41"/>
      <c r="P293" s="42"/>
      <c r="Q293" s="42"/>
      <c r="R293" s="33">
        <v>280</v>
      </c>
      <c r="S293" s="43" t="s">
        <v>288</v>
      </c>
      <c r="T293" s="32" t="s">
        <v>24</v>
      </c>
      <c r="U293" s="43" t="s">
        <v>29</v>
      </c>
      <c r="V293" s="44" t="s">
        <v>26</v>
      </c>
      <c r="W293" s="45">
        <v>500</v>
      </c>
      <c r="X293" s="46">
        <v>187.91505999999998</v>
      </c>
      <c r="Y293" s="47">
        <f t="shared" si="11"/>
        <v>93957.529999999984</v>
      </c>
    </row>
    <row r="294" s="28" customFormat="1" ht="14.25">
      <c r="B294" s="29"/>
      <c r="C294" s="30">
        <v>281</v>
      </c>
      <c r="D294" s="31" t="s">
        <v>301</v>
      </c>
      <c r="E294" s="32" t="s">
        <v>24</v>
      </c>
      <c r="F294" s="33" t="s">
        <v>58</v>
      </c>
      <c r="G294" s="69" t="s">
        <v>26</v>
      </c>
      <c r="H294" s="70">
        <v>5</v>
      </c>
      <c r="I294" s="35" t="s">
        <v>27</v>
      </c>
      <c r="J294" s="36" t="s">
        <v>27</v>
      </c>
      <c r="K294" s="37" t="s">
        <v>27</v>
      </c>
      <c r="L294" s="37"/>
      <c r="M294" s="39">
        <v>0</v>
      </c>
      <c r="N294" s="40">
        <f t="shared" si="10"/>
        <v>0</v>
      </c>
      <c r="O294" s="41"/>
      <c r="P294" s="42"/>
      <c r="Q294" s="42"/>
      <c r="R294" s="33">
        <v>281</v>
      </c>
      <c r="S294" s="43" t="s">
        <v>301</v>
      </c>
      <c r="T294" s="32" t="s">
        <v>24</v>
      </c>
      <c r="U294" s="43" t="s">
        <v>58</v>
      </c>
      <c r="V294" s="44" t="s">
        <v>26</v>
      </c>
      <c r="W294" s="45">
        <v>5</v>
      </c>
      <c r="X294" s="46">
        <v>576.78226999999993</v>
      </c>
      <c r="Y294" s="47">
        <f t="shared" si="11"/>
        <v>2883.9113499999994</v>
      </c>
    </row>
    <row r="295" s="28" customFormat="1" ht="14.25">
      <c r="B295" s="29"/>
      <c r="C295" s="30">
        <v>282</v>
      </c>
      <c r="D295" s="31" t="s">
        <v>56</v>
      </c>
      <c r="E295" s="32" t="s">
        <v>24</v>
      </c>
      <c r="F295" s="33" t="s">
        <v>43</v>
      </c>
      <c r="G295" s="69" t="s">
        <v>26</v>
      </c>
      <c r="H295" s="70">
        <v>3</v>
      </c>
      <c r="I295" s="35" t="s">
        <v>27</v>
      </c>
      <c r="J295" s="36" t="s">
        <v>27</v>
      </c>
      <c r="K295" s="37" t="s">
        <v>27</v>
      </c>
      <c r="L295" s="37"/>
      <c r="M295" s="39">
        <v>0</v>
      </c>
      <c r="N295" s="40">
        <f t="shared" si="10"/>
        <v>0</v>
      </c>
      <c r="O295" s="41"/>
      <c r="P295" s="42"/>
      <c r="Q295" s="42"/>
      <c r="R295" s="33">
        <v>282</v>
      </c>
      <c r="S295" s="43" t="s">
        <v>56</v>
      </c>
      <c r="T295" s="32" t="s">
        <v>24</v>
      </c>
      <c r="U295" s="43" t="s">
        <v>43</v>
      </c>
      <c r="V295" s="44" t="s">
        <v>26</v>
      </c>
      <c r="W295" s="45">
        <v>3</v>
      </c>
      <c r="X295" s="46">
        <v>2539.4200000000001</v>
      </c>
      <c r="Y295" s="47">
        <f t="shared" si="11"/>
        <v>7618.2600000000002</v>
      </c>
    </row>
    <row r="296" s="28" customFormat="1" ht="14.25">
      <c r="B296" s="29"/>
      <c r="C296" s="30">
        <v>283</v>
      </c>
      <c r="D296" s="31" t="s">
        <v>56</v>
      </c>
      <c r="E296" s="32" t="s">
        <v>24</v>
      </c>
      <c r="F296" s="33" t="s">
        <v>43</v>
      </c>
      <c r="G296" s="69" t="s">
        <v>26</v>
      </c>
      <c r="H296" s="70">
        <v>2</v>
      </c>
      <c r="I296" s="35" t="s">
        <v>27</v>
      </c>
      <c r="J296" s="36" t="s">
        <v>27</v>
      </c>
      <c r="K296" s="37" t="s">
        <v>27</v>
      </c>
      <c r="L296" s="37"/>
      <c r="M296" s="39">
        <v>0</v>
      </c>
      <c r="N296" s="40">
        <f t="shared" si="10"/>
        <v>0</v>
      </c>
      <c r="O296" s="41"/>
      <c r="P296" s="42"/>
      <c r="Q296" s="42"/>
      <c r="R296" s="33">
        <v>283</v>
      </c>
      <c r="S296" s="43" t="s">
        <v>56</v>
      </c>
      <c r="T296" s="32" t="s">
        <v>24</v>
      </c>
      <c r="U296" s="43" t="s">
        <v>43</v>
      </c>
      <c r="V296" s="44" t="s">
        <v>26</v>
      </c>
      <c r="W296" s="45">
        <v>2</v>
      </c>
      <c r="X296" s="46">
        <v>3068.4161999999992</v>
      </c>
      <c r="Y296" s="47">
        <f t="shared" si="11"/>
        <v>6136.8323999999984</v>
      </c>
    </row>
    <row r="297" ht="24" customHeight="1">
      <c r="B297" s="10"/>
      <c r="C297" s="71" t="s">
        <v>320</v>
      </c>
      <c r="D297" s="72"/>
      <c r="E297" s="73"/>
      <c r="F297" s="73"/>
      <c r="G297" s="74"/>
      <c r="H297" s="74"/>
      <c r="I297" s="72"/>
      <c r="J297" s="75"/>
      <c r="K297" s="76" t="s">
        <v>321</v>
      </c>
      <c r="L297" s="77"/>
      <c r="M297" s="78"/>
      <c r="N297" s="79">
        <f>SUM(N14:N296)</f>
        <v>0</v>
      </c>
      <c r="O297" s="80"/>
      <c r="P297" s="81"/>
      <c r="Q297" s="81"/>
      <c r="R297" s="82" t="s">
        <v>322</v>
      </c>
      <c r="S297" s="83"/>
      <c r="T297" s="83"/>
      <c r="U297" s="83"/>
      <c r="V297" s="84"/>
      <c r="W297" s="85" t="s">
        <v>321</v>
      </c>
      <c r="X297" s="85"/>
      <c r="Y297" s="86">
        <f>SUM(Y14:Y296)</f>
        <v>7579511.6719021266</v>
      </c>
      <c r="Z297" s="1"/>
      <c r="AA297" s="87"/>
    </row>
    <row r="298" ht="24" customHeight="1">
      <c r="B298" s="10"/>
      <c r="C298" s="88"/>
      <c r="D298" s="74"/>
      <c r="E298" s="73"/>
      <c r="F298" s="73"/>
      <c r="G298" s="74"/>
      <c r="H298" s="74"/>
      <c r="I298" s="74"/>
      <c r="J298" s="89"/>
      <c r="K298" s="90" t="s">
        <v>323</v>
      </c>
      <c r="L298" s="90"/>
      <c r="M298" s="91">
        <v>0.22</v>
      </c>
      <c r="N298" s="79">
        <f>M298*N297</f>
        <v>0</v>
      </c>
      <c r="O298" s="80"/>
      <c r="P298" s="81"/>
      <c r="Q298" s="81"/>
      <c r="R298" s="82"/>
      <c r="S298" s="83"/>
      <c r="T298" s="83"/>
      <c r="U298" s="83"/>
      <c r="V298" s="84"/>
      <c r="W298" s="92" t="s">
        <v>323</v>
      </c>
      <c r="X298" s="93">
        <v>0.22</v>
      </c>
      <c r="Y298" s="94">
        <f>Y299-Y297</f>
        <v>1667492.5678184675</v>
      </c>
    </row>
    <row r="299" ht="24" customHeight="1">
      <c r="B299" s="10"/>
      <c r="C299" s="95"/>
      <c r="D299" s="96"/>
      <c r="E299" s="97"/>
      <c r="F299" s="97"/>
      <c r="G299" s="96"/>
      <c r="H299" s="96"/>
      <c r="I299" s="96"/>
      <c r="J299" s="98"/>
      <c r="K299" s="76" t="s">
        <v>324</v>
      </c>
      <c r="L299" s="77"/>
      <c r="M299" s="78"/>
      <c r="N299" s="79">
        <f>SUM(N297:N298)</f>
        <v>0</v>
      </c>
      <c r="O299" s="80"/>
      <c r="P299" s="81"/>
      <c r="Q299" s="81"/>
      <c r="R299" s="99"/>
      <c r="S299" s="100"/>
      <c r="T299" s="100"/>
      <c r="U299" s="100"/>
      <c r="V299" s="101"/>
      <c r="W299" s="102" t="s">
        <v>324</v>
      </c>
      <c r="X299" s="102"/>
      <c r="Y299" s="94">
        <f>Y297*1.22</f>
        <v>9247004.2397205941</v>
      </c>
      <c r="Z299" s="103"/>
    </row>
    <row r="300" ht="24" customHeight="1">
      <c r="B300" s="10"/>
      <c r="C300" s="1"/>
      <c r="D300" s="1"/>
      <c r="E300" s="2"/>
      <c r="F300" s="2"/>
      <c r="G300" s="1"/>
      <c r="H300" s="1"/>
      <c r="I300" s="1"/>
      <c r="J300" s="1"/>
      <c r="K300" s="1"/>
      <c r="L300" s="1"/>
      <c r="M300" s="1"/>
      <c r="N300" s="1"/>
      <c r="O300" s="13"/>
      <c r="P300" s="1"/>
      <c r="Q300" s="1"/>
      <c r="R300" s="2"/>
      <c r="S300" s="2"/>
      <c r="T300" s="2"/>
      <c r="U300" s="2"/>
      <c r="V300" s="2"/>
      <c r="W300" s="2"/>
      <c r="X300" s="2"/>
      <c r="Y300" s="2"/>
      <c r="Z300" s="1"/>
      <c r="AA300" s="104"/>
      <c r="AB300" s="105"/>
    </row>
    <row r="301" ht="15.75" customHeight="1">
      <c r="B301" s="10"/>
      <c r="C301" s="18"/>
      <c r="D301" s="18"/>
      <c r="E301" s="17"/>
      <c r="F301" s="17"/>
      <c r="G301" s="106"/>
      <c r="H301" s="107"/>
      <c r="I301" s="106"/>
      <c r="J301" s="107"/>
      <c r="K301" s="107"/>
      <c r="L301" s="108"/>
      <c r="M301" s="1"/>
      <c r="N301" s="1"/>
      <c r="O301" s="13"/>
      <c r="P301" s="1"/>
      <c r="Q301" s="1"/>
      <c r="R301" s="109"/>
      <c r="S301" s="109"/>
      <c r="T301" s="109"/>
      <c r="U301" s="109"/>
      <c r="V301" s="109"/>
      <c r="W301" s="109"/>
      <c r="X301" s="109"/>
      <c r="Y301" s="109"/>
    </row>
    <row r="302" ht="15">
      <c r="B302" s="10"/>
      <c r="C302" s="110" t="s">
        <v>325</v>
      </c>
      <c r="D302" s="110"/>
      <c r="E302" s="111"/>
      <c r="F302" s="111"/>
      <c r="G302" s="106"/>
      <c r="H302" s="112" t="s">
        <v>326</v>
      </c>
      <c r="I302" s="106" t="s">
        <v>327</v>
      </c>
      <c r="J302" s="110" t="s">
        <v>328</v>
      </c>
      <c r="K302" s="110"/>
      <c r="L302" s="112"/>
      <c r="M302" s="1"/>
      <c r="N302" s="1"/>
      <c r="O302" s="13"/>
      <c r="P302" s="1"/>
      <c r="Q302" s="1"/>
      <c r="R302" s="109"/>
      <c r="S302" s="109"/>
      <c r="T302" s="109"/>
      <c r="U302" s="109"/>
      <c r="V302" s="109"/>
      <c r="W302" s="109"/>
      <c r="X302" s="109"/>
      <c r="Y302" s="109"/>
      <c r="AA302" s="113"/>
    </row>
    <row r="303" ht="16.5" customHeight="1">
      <c r="B303" s="114"/>
      <c r="C303" s="115"/>
      <c r="D303" s="115"/>
      <c r="E303" s="116"/>
      <c r="F303" s="116"/>
      <c r="G303" s="115"/>
      <c r="H303" s="115"/>
      <c r="I303" s="115"/>
      <c r="J303" s="115"/>
      <c r="K303" s="115"/>
      <c r="L303" s="115"/>
      <c r="M303" s="115"/>
      <c r="N303" s="115"/>
      <c r="O303" s="117"/>
      <c r="P303" s="1"/>
      <c r="Q303" s="1"/>
      <c r="R303" s="109"/>
      <c r="S303" s="109"/>
      <c r="T303" s="109"/>
      <c r="U303" s="109"/>
      <c r="V303" s="109"/>
      <c r="W303" s="109"/>
      <c r="X303" s="109"/>
      <c r="Y303" s="109"/>
    </row>
    <row r="304" ht="15.75" customHeight="1">
      <c r="B304" s="1"/>
      <c r="C304" s="1"/>
      <c r="D304" s="1"/>
      <c r="E304" s="2"/>
      <c r="F304" s="2"/>
      <c r="G304" s="1"/>
      <c r="H304" s="1"/>
      <c r="I304" s="1"/>
      <c r="J304" s="1"/>
      <c r="K304" s="1"/>
      <c r="L304" s="1"/>
      <c r="M304" s="1"/>
      <c r="N304" s="1"/>
      <c r="O304" s="1"/>
      <c r="P304" s="1"/>
      <c r="Q304" s="1"/>
      <c r="R304" s="109"/>
      <c r="S304" s="109"/>
      <c r="T304" s="109"/>
      <c r="U304" s="109"/>
      <c r="V304" s="109"/>
      <c r="W304" s="109"/>
      <c r="X304" s="109"/>
      <c r="Y304" s="109"/>
      <c r="Z304" s="104"/>
    </row>
    <row r="305" ht="84.950000000000003" customHeight="1">
      <c r="B305" s="118" t="s">
        <v>329</v>
      </c>
      <c r="C305" s="118"/>
      <c r="D305" s="118"/>
      <c r="E305" s="119"/>
      <c r="F305" s="119"/>
      <c r="G305" s="118"/>
      <c r="H305" s="118"/>
      <c r="I305" s="118"/>
      <c r="J305" s="118"/>
      <c r="K305" s="118"/>
      <c r="L305" s="118"/>
      <c r="M305" s="118"/>
      <c r="N305" s="118"/>
      <c r="O305" s="118"/>
      <c r="P305" s="1"/>
      <c r="Q305" s="1"/>
      <c r="R305" s="109"/>
      <c r="S305" s="109"/>
      <c r="T305" s="109"/>
      <c r="U305" s="109"/>
      <c r="V305" s="109"/>
      <c r="W305" s="109"/>
      <c r="X305" s="109"/>
      <c r="Y305" s="109"/>
    </row>
    <row r="306" ht="24.949999999999999" customHeight="1">
      <c r="B306" s="120"/>
      <c r="C306" s="120"/>
      <c r="D306" s="120"/>
      <c r="E306" s="121"/>
      <c r="F306" s="121"/>
      <c r="G306" s="120"/>
      <c r="H306" s="120"/>
      <c r="I306" s="120"/>
      <c r="J306" s="120"/>
      <c r="K306" s="120"/>
      <c r="L306" s="120"/>
      <c r="M306" s="120"/>
      <c r="N306" s="120"/>
      <c r="O306" s="120"/>
      <c r="P306" s="1"/>
      <c r="Q306" s="1"/>
      <c r="R306" s="109"/>
      <c r="S306" s="109"/>
      <c r="T306" s="109"/>
      <c r="U306" s="109"/>
      <c r="V306" s="109"/>
      <c r="W306" s="109"/>
      <c r="X306" s="109"/>
      <c r="Y306" s="109"/>
    </row>
    <row r="307" ht="24.949999999999999" customHeight="1">
      <c r="B307" s="1"/>
      <c r="C307" s="1"/>
      <c r="D307" s="1"/>
      <c r="E307" s="2"/>
      <c r="F307" s="2"/>
      <c r="G307" s="1"/>
      <c r="H307" s="1"/>
      <c r="I307" s="1"/>
      <c r="J307" s="1"/>
      <c r="K307" s="1"/>
      <c r="L307" s="1"/>
      <c r="M307" s="1"/>
      <c r="N307" s="1"/>
      <c r="O307" s="1"/>
      <c r="P307" s="1"/>
      <c r="Q307" s="1"/>
      <c r="R307" s="109"/>
      <c r="S307" s="109"/>
      <c r="T307" s="109"/>
      <c r="U307" s="109"/>
      <c r="V307" s="109"/>
      <c r="W307" s="109"/>
      <c r="X307" s="109"/>
      <c r="Y307" s="109"/>
      <c r="Z307" s="120"/>
    </row>
    <row r="308" ht="24.949999999999999" customHeight="1">
      <c r="B308" s="1"/>
      <c r="C308" s="1"/>
      <c r="D308" s="1"/>
      <c r="E308" s="2"/>
      <c r="F308" s="2"/>
      <c r="G308" s="1"/>
      <c r="H308" s="1"/>
      <c r="I308" s="1"/>
      <c r="J308" s="1"/>
      <c r="K308" s="1"/>
      <c r="L308" s="1"/>
      <c r="M308" s="1"/>
      <c r="N308" s="1"/>
      <c r="O308" s="1"/>
      <c r="P308" s="1"/>
      <c r="Q308" s="1"/>
      <c r="R308" s="109"/>
      <c r="S308" s="109"/>
      <c r="T308" s="109"/>
      <c r="U308" s="109"/>
      <c r="V308" s="109"/>
      <c r="W308" s="109"/>
      <c r="X308" s="109"/>
      <c r="Y308" s="109"/>
      <c r="Z308" s="120"/>
    </row>
    <row r="309" ht="24.949999999999999" customHeight="1">
      <c r="B309" s="1"/>
      <c r="C309" s="1"/>
      <c r="D309" s="1"/>
      <c r="E309" s="2"/>
      <c r="F309" s="2"/>
      <c r="G309" s="1"/>
      <c r="H309" s="1"/>
      <c r="I309" s="1"/>
      <c r="J309" s="1"/>
      <c r="K309" s="1"/>
      <c r="L309" s="1"/>
      <c r="M309" s="1"/>
      <c r="N309" s="1"/>
      <c r="O309" s="1"/>
      <c r="P309" s="1"/>
      <c r="Q309" s="1"/>
      <c r="R309" s="109"/>
      <c r="S309" s="109"/>
      <c r="T309" s="109"/>
      <c r="U309" s="109"/>
      <c r="V309" s="109"/>
      <c r="W309" s="109"/>
      <c r="X309" s="109"/>
      <c r="Y309" s="109"/>
      <c r="Z309" s="120"/>
    </row>
    <row r="310" ht="24.949999999999999" customHeight="1">
      <c r="B310" s="1"/>
      <c r="C310" s="1"/>
      <c r="D310" s="1"/>
      <c r="E310" s="2"/>
      <c r="F310" s="2"/>
      <c r="G310" s="1"/>
      <c r="H310" s="1"/>
      <c r="I310" s="1"/>
      <c r="J310" s="1"/>
      <c r="K310" s="1"/>
      <c r="L310" s="1"/>
      <c r="M310" s="1"/>
      <c r="N310" s="1"/>
      <c r="O310" s="1"/>
      <c r="P310" s="1"/>
      <c r="Q310" s="1"/>
      <c r="R310" s="109"/>
      <c r="S310" s="109"/>
      <c r="T310" s="109"/>
      <c r="U310" s="109"/>
      <c r="V310" s="109"/>
      <c r="W310" s="109"/>
      <c r="X310" s="109"/>
      <c r="Y310" s="109"/>
      <c r="Z310" s="120"/>
    </row>
    <row r="311" ht="24.949999999999999" customHeight="1">
      <c r="B311" s="1"/>
      <c r="C311" s="1"/>
      <c r="D311" s="1"/>
      <c r="E311" s="2"/>
      <c r="F311" s="2"/>
      <c r="G311" s="1"/>
      <c r="H311" s="1"/>
      <c r="I311" s="1"/>
      <c r="J311" s="1"/>
      <c r="K311" s="1"/>
      <c r="L311" s="1"/>
      <c r="M311" s="1"/>
      <c r="N311" s="1"/>
      <c r="O311" s="1"/>
      <c r="P311" s="1"/>
      <c r="Q311" s="1"/>
      <c r="R311" s="109"/>
      <c r="S311" s="109"/>
      <c r="T311" s="109"/>
      <c r="U311" s="109"/>
      <c r="V311" s="109"/>
      <c r="W311" s="109"/>
      <c r="X311" s="109"/>
      <c r="Y311" s="109"/>
      <c r="Z311" s="120"/>
    </row>
    <row r="312" ht="24.949999999999999" customHeight="1">
      <c r="B312" s="1"/>
      <c r="C312" s="1"/>
      <c r="D312" s="1"/>
      <c r="E312" s="2"/>
      <c r="F312" s="2"/>
      <c r="G312" s="1"/>
      <c r="H312" s="1"/>
      <c r="I312" s="1"/>
      <c r="J312" s="1"/>
      <c r="K312" s="1"/>
      <c r="L312" s="1"/>
      <c r="M312" s="1"/>
      <c r="N312" s="1"/>
      <c r="O312" s="1"/>
      <c r="P312" s="1"/>
      <c r="Q312" s="1"/>
      <c r="R312" s="109"/>
      <c r="S312" s="109"/>
      <c r="T312" s="109"/>
      <c r="U312" s="109"/>
      <c r="V312" s="109"/>
      <c r="W312" s="109"/>
      <c r="X312" s="109"/>
      <c r="Y312" s="109"/>
      <c r="Z312" s="120"/>
    </row>
    <row r="313" ht="24.949999999999999" customHeight="1">
      <c r="B313" s="1"/>
      <c r="C313" s="1"/>
      <c r="D313" s="1"/>
      <c r="E313" s="2"/>
      <c r="F313" s="2"/>
      <c r="G313" s="1"/>
      <c r="H313" s="1"/>
      <c r="I313" s="1"/>
      <c r="J313" s="1"/>
      <c r="K313" s="1"/>
      <c r="L313" s="1"/>
      <c r="M313" s="1"/>
      <c r="N313" s="1"/>
      <c r="O313" s="1"/>
      <c r="P313" s="1"/>
      <c r="Q313" s="1"/>
      <c r="R313" s="109"/>
      <c r="S313" s="109"/>
      <c r="T313" s="109"/>
      <c r="U313" s="109"/>
      <c r="V313" s="109"/>
      <c r="W313" s="109"/>
      <c r="X313" s="109"/>
      <c r="Y313" s="109"/>
      <c r="Z313" s="120"/>
    </row>
    <row r="314" ht="24.949999999999999" customHeight="1">
      <c r="B314" s="1"/>
      <c r="C314" s="1"/>
      <c r="D314" s="1"/>
      <c r="E314" s="2"/>
      <c r="F314" s="2"/>
      <c r="G314" s="1"/>
      <c r="H314" s="1"/>
      <c r="I314" s="1"/>
      <c r="J314" s="1"/>
      <c r="K314" s="1"/>
      <c r="L314" s="1"/>
      <c r="M314" s="1"/>
      <c r="N314" s="1"/>
      <c r="O314" s="1"/>
      <c r="P314" s="1"/>
      <c r="Q314" s="1"/>
      <c r="R314" s="109"/>
      <c r="S314" s="109"/>
      <c r="T314" s="109"/>
      <c r="U314" s="109"/>
      <c r="V314" s="109"/>
      <c r="W314" s="109"/>
      <c r="X314" s="109"/>
      <c r="Y314" s="109"/>
      <c r="Z314" s="120"/>
    </row>
    <row r="315" ht="24.949999999999999" customHeight="1">
      <c r="B315" s="1"/>
      <c r="C315" s="1"/>
      <c r="D315" s="1"/>
      <c r="E315" s="2"/>
      <c r="F315" s="2"/>
      <c r="G315" s="1"/>
      <c r="H315" s="1"/>
      <c r="I315" s="1"/>
      <c r="J315" s="1"/>
      <c r="K315" s="1"/>
      <c r="L315" s="1"/>
      <c r="M315" s="1"/>
      <c r="N315" s="1"/>
      <c r="O315" s="1"/>
      <c r="P315" s="1"/>
      <c r="Q315" s="1"/>
      <c r="R315" s="109"/>
      <c r="S315" s="109"/>
      <c r="T315" s="109"/>
      <c r="U315" s="109"/>
      <c r="V315" s="109"/>
      <c r="W315" s="109"/>
      <c r="X315" s="109"/>
      <c r="Y315" s="109"/>
    </row>
    <row r="316" ht="24.949999999999999" customHeight="1">
      <c r="B316" s="1"/>
      <c r="C316" s="1"/>
      <c r="D316" s="1"/>
      <c r="E316" s="2"/>
      <c r="F316" s="2"/>
      <c r="G316" s="1"/>
      <c r="H316" s="1"/>
      <c r="I316" s="1"/>
      <c r="J316" s="1"/>
      <c r="K316" s="1"/>
      <c r="L316" s="1"/>
      <c r="M316" s="1"/>
      <c r="N316" s="1"/>
      <c r="O316" s="1"/>
      <c r="P316" s="1"/>
      <c r="Q316" s="1"/>
      <c r="R316" s="109"/>
      <c r="S316" s="109"/>
      <c r="T316" s="109"/>
      <c r="U316" s="109"/>
      <c r="V316" s="109"/>
      <c r="W316" s="109"/>
      <c r="X316" s="109"/>
      <c r="Y316" s="109"/>
    </row>
    <row r="317" ht="24.949999999999999" customHeight="1">
      <c r="B317" s="1"/>
      <c r="C317" s="1"/>
      <c r="D317" s="1"/>
      <c r="E317" s="2"/>
      <c r="F317" s="2"/>
      <c r="G317" s="1"/>
      <c r="H317" s="1"/>
      <c r="I317" s="1"/>
      <c r="J317" s="1"/>
      <c r="K317" s="1"/>
      <c r="L317" s="1"/>
      <c r="M317" s="1"/>
      <c r="N317" s="1"/>
      <c r="O317" s="1"/>
      <c r="P317" s="1"/>
      <c r="Q317" s="1"/>
      <c r="R317" s="109"/>
      <c r="S317" s="109"/>
      <c r="T317" s="109"/>
      <c r="U317" s="109"/>
      <c r="V317" s="109"/>
      <c r="W317" s="109"/>
      <c r="X317" s="109"/>
      <c r="Y317" s="109"/>
    </row>
    <row r="318" ht="12.75">
      <c r="B318" s="1"/>
      <c r="C318" s="1"/>
      <c r="D318" s="1"/>
      <c r="E318" s="2"/>
      <c r="F318" s="2"/>
      <c r="G318" s="1"/>
      <c r="H318" s="1"/>
      <c r="I318" s="1"/>
      <c r="J318" s="1"/>
      <c r="K318" s="1"/>
      <c r="L318" s="1"/>
      <c r="M318" s="1"/>
      <c r="N318" s="1"/>
      <c r="O318" s="1"/>
      <c r="P318" s="1"/>
      <c r="Q318" s="1"/>
      <c r="R318" s="2"/>
      <c r="S318" s="2"/>
      <c r="T318" s="2"/>
      <c r="U318" s="2"/>
      <c r="V318" s="2"/>
      <c r="W318" s="2"/>
      <c r="X318" s="2"/>
      <c r="Y318" s="2"/>
    </row>
    <row r="319" ht="12.75">
      <c r="B319" s="1"/>
      <c r="C319" s="1"/>
      <c r="D319" s="1"/>
      <c r="E319" s="2"/>
      <c r="F319" s="2"/>
      <c r="G319" s="1"/>
      <c r="H319" s="1"/>
      <c r="I319" s="1"/>
      <c r="J319" s="1"/>
      <c r="K319" s="1"/>
      <c r="L319" s="1"/>
      <c r="M319" s="1"/>
      <c r="N319" s="1"/>
      <c r="O319" s="1"/>
      <c r="P319" s="1"/>
      <c r="Q319" s="1"/>
      <c r="R319" s="2"/>
      <c r="S319" s="2"/>
      <c r="T319" s="2"/>
      <c r="U319" s="2"/>
      <c r="V319" s="2"/>
      <c r="W319" s="2"/>
      <c r="X319" s="2"/>
      <c r="Y319" s="2"/>
    </row>
    <row r="320" ht="12.75">
      <c r="B320" s="1"/>
      <c r="C320" s="1"/>
      <c r="D320" s="1"/>
      <c r="E320" s="2"/>
      <c r="F320" s="2"/>
      <c r="G320" s="1"/>
      <c r="H320" s="1"/>
      <c r="I320" s="1"/>
      <c r="J320" s="1"/>
      <c r="K320" s="1"/>
      <c r="L320" s="1"/>
      <c r="M320" s="1"/>
      <c r="N320" s="1"/>
      <c r="O320" s="1"/>
      <c r="P320" s="1"/>
      <c r="Q320" s="1"/>
      <c r="R320" s="2"/>
      <c r="S320" s="2"/>
      <c r="T320" s="2"/>
      <c r="U320" s="2"/>
      <c r="V320" s="2"/>
      <c r="W320" s="2"/>
      <c r="X320" s="2"/>
      <c r="Y320" s="2"/>
    </row>
    <row r="321" ht="12.75">
      <c r="B321" s="1"/>
      <c r="C321" s="1"/>
      <c r="D321" s="1"/>
      <c r="E321" s="2"/>
      <c r="F321" s="2"/>
      <c r="G321" s="1"/>
      <c r="H321" s="1"/>
      <c r="I321" s="1"/>
      <c r="J321" s="1"/>
      <c r="K321" s="1"/>
      <c r="L321" s="1"/>
      <c r="M321" s="1"/>
      <c r="N321" s="1"/>
      <c r="O321" s="1"/>
      <c r="P321" s="1"/>
      <c r="Q321" s="1"/>
      <c r="R321" s="2"/>
      <c r="S321" s="2"/>
      <c r="T321" s="2"/>
      <c r="U321" s="2"/>
      <c r="V321" s="2"/>
      <c r="W321" s="2"/>
      <c r="X321" s="2"/>
      <c r="Y321" s="2"/>
    </row>
    <row r="322" ht="12.75">
      <c r="B322" s="1"/>
      <c r="C322" s="1"/>
      <c r="D322" s="1"/>
      <c r="E322" s="2"/>
      <c r="F322" s="2"/>
      <c r="G322" s="1"/>
      <c r="H322" s="1"/>
      <c r="I322" s="1"/>
      <c r="J322" s="1"/>
      <c r="K322" s="1"/>
      <c r="L322" s="1"/>
      <c r="M322" s="1"/>
      <c r="N322" s="1"/>
      <c r="O322" s="1"/>
      <c r="P322" s="1"/>
      <c r="Q322" s="1"/>
      <c r="R322" s="2"/>
      <c r="S322" s="2"/>
      <c r="T322" s="2"/>
      <c r="U322" s="2"/>
      <c r="V322" s="2"/>
      <c r="W322" s="2"/>
      <c r="X322" s="2"/>
      <c r="Y322" s="2"/>
    </row>
    <row r="323" ht="12.75">
      <c r="B323" s="1"/>
      <c r="C323" s="1"/>
      <c r="D323" s="1"/>
      <c r="E323" s="2"/>
      <c r="F323" s="2"/>
      <c r="G323" s="1"/>
      <c r="H323" s="1"/>
      <c r="I323" s="1"/>
      <c r="J323" s="1"/>
      <c r="K323" s="1"/>
      <c r="L323" s="1"/>
      <c r="M323" s="1"/>
      <c r="N323" s="1"/>
      <c r="O323" s="1"/>
      <c r="P323" s="1"/>
      <c r="Q323" s="1"/>
      <c r="R323" s="2"/>
      <c r="S323" s="2"/>
      <c r="T323" s="2"/>
      <c r="U323" s="2"/>
      <c r="V323" s="2"/>
      <c r="W323" s="2"/>
      <c r="X323" s="2"/>
      <c r="Y323" s="2"/>
    </row>
    <row r="324" ht="12.75">
      <c r="B324" s="1"/>
      <c r="C324" s="1"/>
      <c r="D324" s="1"/>
      <c r="E324" s="2"/>
      <c r="F324" s="2"/>
      <c r="G324" s="1"/>
      <c r="H324" s="1"/>
      <c r="I324" s="1"/>
      <c r="J324" s="1"/>
      <c r="K324" s="1"/>
      <c r="L324" s="1"/>
      <c r="M324" s="1"/>
      <c r="N324" s="1"/>
      <c r="O324" s="1"/>
      <c r="P324" s="1"/>
      <c r="Q324" s="1"/>
      <c r="R324" s="2"/>
      <c r="S324" s="2"/>
      <c r="T324" s="2"/>
      <c r="U324" s="2"/>
      <c r="V324" s="2"/>
      <c r="W324" s="2"/>
      <c r="X324" s="2"/>
      <c r="Y324" s="2"/>
    </row>
    <row r="325" ht="12.75">
      <c r="B325" s="1"/>
      <c r="C325" s="1"/>
      <c r="D325" s="1"/>
      <c r="E325" s="2"/>
      <c r="F325" s="2"/>
      <c r="G325" s="1"/>
      <c r="H325" s="1"/>
      <c r="I325" s="1"/>
      <c r="J325" s="1"/>
      <c r="K325" s="1"/>
      <c r="L325" s="1"/>
      <c r="M325" s="1"/>
      <c r="N325" s="1"/>
      <c r="O325" s="1"/>
      <c r="P325" s="1"/>
      <c r="Q325" s="1"/>
      <c r="R325" s="2"/>
      <c r="S325" s="2"/>
      <c r="T325" s="2"/>
      <c r="U325" s="2"/>
      <c r="V325" s="2"/>
      <c r="W325" s="2"/>
      <c r="X325" s="2"/>
      <c r="Y325" s="2"/>
    </row>
    <row r="326" ht="12.75">
      <c r="B326" s="1"/>
      <c r="C326" s="1"/>
      <c r="D326" s="1"/>
      <c r="E326" s="2"/>
      <c r="F326" s="2"/>
      <c r="G326" s="1"/>
      <c r="H326" s="1"/>
      <c r="I326" s="1"/>
      <c r="J326" s="1"/>
      <c r="K326" s="1"/>
      <c r="L326" s="1"/>
      <c r="M326" s="1"/>
      <c r="N326" s="1"/>
      <c r="O326" s="1"/>
      <c r="P326" s="1"/>
      <c r="Q326" s="1"/>
      <c r="R326" s="2"/>
      <c r="S326" s="2"/>
      <c r="T326" s="2"/>
      <c r="U326" s="2"/>
      <c r="V326" s="2"/>
      <c r="W326" s="2"/>
      <c r="X326" s="2"/>
      <c r="Y326" s="2"/>
    </row>
    <row r="327" ht="12.75">
      <c r="B327" s="1"/>
      <c r="C327" s="1"/>
      <c r="D327" s="1"/>
      <c r="E327" s="2"/>
      <c r="F327" s="2"/>
      <c r="G327" s="1"/>
      <c r="H327" s="1"/>
      <c r="I327" s="1"/>
      <c r="J327" s="1"/>
      <c r="K327" s="1"/>
      <c r="L327" s="1"/>
      <c r="M327" s="1"/>
      <c r="N327" s="1"/>
      <c r="O327" s="1"/>
      <c r="P327" s="1"/>
      <c r="Q327" s="1"/>
      <c r="R327" s="2"/>
      <c r="S327" s="2"/>
      <c r="T327" s="2"/>
      <c r="U327" s="2"/>
      <c r="V327" s="2"/>
      <c r="W327" s="2"/>
      <c r="X327" s="2"/>
      <c r="Y327" s="2"/>
    </row>
    <row r="328" ht="12.75">
      <c r="B328" s="1"/>
      <c r="C328" s="1"/>
      <c r="D328" s="1"/>
      <c r="E328" s="2"/>
      <c r="F328" s="2"/>
      <c r="G328" s="1"/>
      <c r="H328" s="1"/>
      <c r="I328" s="1"/>
      <c r="J328" s="1"/>
      <c r="K328" s="1"/>
      <c r="L328" s="1"/>
      <c r="M328" s="1"/>
      <c r="N328" s="1"/>
      <c r="O328" s="1"/>
      <c r="P328" s="1"/>
      <c r="Q328" s="1"/>
      <c r="R328" s="2"/>
      <c r="S328" s="2"/>
      <c r="T328" s="2"/>
      <c r="U328" s="2"/>
      <c r="V328" s="2"/>
      <c r="W328" s="2"/>
      <c r="X328" s="2"/>
      <c r="Y328" s="2"/>
    </row>
    <row r="329" ht="12.75">
      <c r="B329" s="1"/>
      <c r="C329" s="1"/>
      <c r="D329" s="1"/>
      <c r="E329" s="2"/>
      <c r="F329" s="2"/>
      <c r="G329" s="1"/>
      <c r="H329" s="1"/>
      <c r="I329" s="1"/>
      <c r="J329" s="1"/>
      <c r="K329" s="1"/>
      <c r="L329" s="1"/>
      <c r="M329" s="1"/>
      <c r="N329" s="1"/>
      <c r="O329" s="1"/>
      <c r="P329" s="1"/>
      <c r="Q329" s="1"/>
      <c r="R329" s="2"/>
      <c r="S329" s="2"/>
      <c r="T329" s="2"/>
      <c r="U329" s="2"/>
      <c r="V329" s="2"/>
      <c r="W329" s="2"/>
      <c r="X329" s="2"/>
      <c r="Y329" s="2"/>
    </row>
    <row r="330" ht="12.75">
      <c r="B330" s="1"/>
      <c r="C330" s="1"/>
      <c r="D330" s="1"/>
      <c r="E330" s="2"/>
      <c r="F330" s="2"/>
      <c r="G330" s="1"/>
      <c r="H330" s="1"/>
      <c r="I330" s="1"/>
      <c r="J330" s="1"/>
      <c r="K330" s="1"/>
      <c r="L330" s="1"/>
      <c r="M330" s="1"/>
      <c r="N330" s="1"/>
      <c r="O330" s="1"/>
      <c r="P330" s="1"/>
      <c r="Q330" s="1"/>
      <c r="R330" s="2"/>
      <c r="S330" s="2"/>
      <c r="T330" s="2"/>
      <c r="U330" s="2"/>
      <c r="V330" s="2"/>
      <c r="W330" s="2"/>
      <c r="X330" s="2"/>
      <c r="Y330" s="2"/>
    </row>
    <row r="331" ht="12.75">
      <c r="B331" s="1"/>
      <c r="C331" s="1"/>
      <c r="D331" s="1"/>
      <c r="E331" s="2"/>
      <c r="F331" s="2"/>
      <c r="G331" s="1"/>
      <c r="H331" s="1"/>
      <c r="I331" s="1"/>
      <c r="J331" s="1"/>
      <c r="K331" s="1"/>
      <c r="L331" s="1"/>
      <c r="M331" s="1"/>
      <c r="N331" s="1"/>
      <c r="O331" s="1"/>
      <c r="P331" s="1"/>
      <c r="Q331" s="1"/>
      <c r="R331" s="2"/>
      <c r="S331" s="2"/>
      <c r="T331" s="2"/>
      <c r="U331" s="2"/>
      <c r="V331" s="2"/>
      <c r="W331" s="2"/>
      <c r="X331" s="2"/>
      <c r="Y331" s="2"/>
    </row>
    <row r="332" ht="12.75">
      <c r="B332" s="1"/>
      <c r="C332" s="1"/>
      <c r="D332" s="1"/>
      <c r="E332" s="2"/>
      <c r="F332" s="2"/>
      <c r="G332" s="1"/>
      <c r="H332" s="1"/>
      <c r="I332" s="1"/>
      <c r="J332" s="1"/>
      <c r="K332" s="1"/>
      <c r="L332" s="1"/>
      <c r="M332" s="1"/>
      <c r="N332" s="1"/>
      <c r="O332" s="1"/>
      <c r="P332" s="1"/>
      <c r="Q332" s="1"/>
      <c r="R332" s="2"/>
      <c r="S332" s="2"/>
      <c r="T332" s="2"/>
      <c r="U332" s="2"/>
      <c r="V332" s="2"/>
      <c r="W332" s="2"/>
      <c r="X332" s="2"/>
      <c r="Y332" s="2"/>
    </row>
    <row r="333" ht="12.75">
      <c r="B333" s="1"/>
      <c r="C333" s="1"/>
      <c r="D333" s="1"/>
      <c r="E333" s="2"/>
      <c r="F333" s="2"/>
      <c r="G333" s="1"/>
      <c r="H333" s="1"/>
      <c r="I333" s="1"/>
      <c r="J333" s="1"/>
      <c r="K333" s="1"/>
      <c r="L333" s="1"/>
      <c r="M333" s="1"/>
      <c r="N333" s="1"/>
      <c r="O333" s="1"/>
      <c r="P333" s="1"/>
      <c r="Q333" s="1"/>
      <c r="R333" s="2"/>
      <c r="S333" s="2"/>
      <c r="T333" s="2"/>
      <c r="U333" s="2"/>
      <c r="V333" s="2"/>
      <c r="W333" s="2"/>
      <c r="X333" s="2"/>
      <c r="Y333" s="2"/>
    </row>
    <row r="334" ht="12.75">
      <c r="B334" s="1"/>
      <c r="C334" s="1"/>
      <c r="D334" s="1"/>
      <c r="E334" s="2"/>
      <c r="F334" s="2"/>
      <c r="G334" s="1"/>
      <c r="H334" s="1"/>
      <c r="I334" s="1"/>
      <c r="J334" s="1"/>
      <c r="K334" s="1"/>
      <c r="L334" s="1"/>
      <c r="M334" s="1"/>
      <c r="N334" s="1"/>
      <c r="O334" s="1"/>
      <c r="P334" s="1"/>
      <c r="Q334" s="1"/>
      <c r="R334" s="2"/>
      <c r="S334" s="2"/>
      <c r="T334" s="2"/>
      <c r="U334" s="2"/>
      <c r="V334" s="2"/>
      <c r="W334" s="2"/>
      <c r="X334" s="2"/>
      <c r="Y334" s="2"/>
    </row>
    <row r="335" ht="12.75">
      <c r="B335" s="1"/>
      <c r="C335" s="1"/>
      <c r="D335" s="1"/>
      <c r="E335" s="2"/>
      <c r="F335" s="2"/>
      <c r="G335" s="1"/>
      <c r="H335" s="1"/>
      <c r="I335" s="1"/>
      <c r="J335" s="1"/>
      <c r="K335" s="1"/>
      <c r="L335" s="1"/>
      <c r="M335" s="1"/>
      <c r="N335" s="1"/>
      <c r="O335" s="1"/>
      <c r="P335" s="1"/>
      <c r="Q335" s="1"/>
      <c r="R335" s="2"/>
      <c r="S335" s="2"/>
      <c r="T335" s="2"/>
      <c r="U335" s="2"/>
      <c r="V335" s="2"/>
      <c r="W335" s="2"/>
      <c r="X335" s="2"/>
      <c r="Y335" s="2"/>
    </row>
    <row r="336" ht="12.75">
      <c r="B336" s="1"/>
      <c r="C336" s="1"/>
      <c r="D336" s="1"/>
      <c r="E336" s="2"/>
      <c r="F336" s="2"/>
      <c r="G336" s="1"/>
      <c r="H336" s="1"/>
      <c r="I336" s="1"/>
      <c r="J336" s="1"/>
      <c r="K336" s="1"/>
      <c r="L336" s="1"/>
      <c r="M336" s="1"/>
      <c r="N336" s="1"/>
      <c r="O336" s="1"/>
      <c r="P336" s="1"/>
      <c r="Q336" s="1"/>
      <c r="R336" s="2"/>
      <c r="S336" s="2"/>
      <c r="T336" s="2"/>
      <c r="U336" s="2"/>
      <c r="V336" s="2"/>
      <c r="W336" s="2"/>
      <c r="X336" s="2"/>
      <c r="Y336" s="2"/>
    </row>
    <row r="337" ht="12.75">
      <c r="B337" s="1"/>
      <c r="C337" s="1"/>
      <c r="D337" s="1"/>
      <c r="E337" s="2"/>
      <c r="F337" s="2"/>
      <c r="G337" s="1"/>
      <c r="H337" s="1"/>
      <c r="I337" s="1"/>
      <c r="J337" s="1"/>
      <c r="K337" s="1"/>
      <c r="L337" s="1"/>
      <c r="M337" s="1"/>
      <c r="N337" s="1"/>
      <c r="O337" s="1"/>
      <c r="P337" s="1"/>
      <c r="Q337" s="1"/>
      <c r="R337" s="2"/>
      <c r="S337" s="2"/>
      <c r="T337" s="2"/>
      <c r="U337" s="2"/>
      <c r="V337" s="2"/>
      <c r="W337" s="2"/>
      <c r="X337" s="2"/>
      <c r="Y337" s="2"/>
    </row>
    <row r="338" ht="12.75">
      <c r="B338" s="1"/>
      <c r="C338" s="1"/>
      <c r="D338" s="1"/>
      <c r="E338" s="2"/>
      <c r="F338" s="2"/>
      <c r="G338" s="1"/>
      <c r="H338" s="1"/>
      <c r="I338" s="1"/>
      <c r="J338" s="1"/>
      <c r="K338" s="1"/>
      <c r="L338" s="1"/>
      <c r="M338" s="1"/>
      <c r="N338" s="1"/>
      <c r="O338" s="1"/>
      <c r="P338" s="1"/>
      <c r="Q338" s="1"/>
      <c r="R338" s="2"/>
      <c r="S338" s="2"/>
      <c r="T338" s="2"/>
      <c r="U338" s="2"/>
      <c r="V338" s="2"/>
      <c r="W338" s="2"/>
      <c r="X338" s="2"/>
      <c r="Y338" s="2"/>
    </row>
    <row r="339" ht="12.75">
      <c r="B339" s="1"/>
      <c r="C339" s="1"/>
      <c r="D339" s="1"/>
      <c r="E339" s="2"/>
      <c r="F339" s="2"/>
      <c r="G339" s="1"/>
      <c r="H339" s="1"/>
      <c r="I339" s="1"/>
      <c r="J339" s="1"/>
      <c r="K339" s="1"/>
      <c r="L339" s="1"/>
      <c r="M339" s="1"/>
      <c r="N339" s="1"/>
      <c r="O339" s="1"/>
      <c r="P339" s="1"/>
      <c r="Q339" s="1"/>
      <c r="R339" s="2"/>
      <c r="S339" s="2"/>
      <c r="T339" s="2"/>
      <c r="U339" s="2"/>
      <c r="V339" s="2"/>
      <c r="W339" s="2"/>
      <c r="X339" s="2"/>
      <c r="Y339" s="2"/>
    </row>
    <row r="340" ht="12.75">
      <c r="B340" s="1"/>
      <c r="C340" s="1"/>
      <c r="D340" s="1"/>
      <c r="E340" s="2"/>
      <c r="F340" s="2"/>
      <c r="G340" s="1"/>
      <c r="H340" s="1"/>
      <c r="I340" s="1"/>
      <c r="J340" s="1"/>
      <c r="K340" s="1"/>
      <c r="L340" s="1"/>
      <c r="M340" s="1"/>
      <c r="N340" s="1"/>
      <c r="O340" s="1"/>
      <c r="P340" s="1"/>
      <c r="Q340" s="1"/>
      <c r="R340" s="2"/>
      <c r="S340" s="2"/>
      <c r="T340" s="2"/>
      <c r="U340" s="2"/>
      <c r="V340" s="2"/>
      <c r="W340" s="2"/>
      <c r="X340" s="2"/>
      <c r="Y340" s="2"/>
    </row>
    <row r="341" ht="12.75">
      <c r="B341" s="1"/>
      <c r="C341" s="1"/>
      <c r="D341" s="1"/>
      <c r="E341" s="2"/>
      <c r="F341" s="2"/>
      <c r="G341" s="1"/>
      <c r="H341" s="1"/>
      <c r="I341" s="1"/>
      <c r="J341" s="1"/>
      <c r="K341" s="1"/>
      <c r="L341" s="1"/>
      <c r="M341" s="1"/>
      <c r="N341" s="1"/>
      <c r="O341" s="1"/>
      <c r="P341" s="1"/>
      <c r="Q341" s="1"/>
      <c r="R341" s="2"/>
      <c r="S341" s="2"/>
      <c r="T341" s="2"/>
      <c r="U341" s="2"/>
      <c r="V341" s="2"/>
      <c r="W341" s="2"/>
      <c r="X341" s="2"/>
      <c r="Y341" s="2"/>
    </row>
    <row r="342" ht="12.75">
      <c r="B342" s="1"/>
      <c r="C342" s="1"/>
      <c r="D342" s="1"/>
      <c r="E342" s="2"/>
      <c r="F342" s="2"/>
      <c r="G342" s="1"/>
      <c r="H342" s="1"/>
      <c r="I342" s="1"/>
      <c r="J342" s="1"/>
      <c r="K342" s="1"/>
      <c r="L342" s="1"/>
      <c r="M342" s="1"/>
      <c r="N342" s="1"/>
      <c r="O342" s="1"/>
      <c r="P342" s="1"/>
      <c r="Q342" s="1"/>
      <c r="R342" s="2"/>
      <c r="S342" s="2"/>
      <c r="T342" s="2"/>
      <c r="U342" s="2"/>
      <c r="V342" s="2"/>
      <c r="W342" s="2"/>
      <c r="X342" s="2"/>
      <c r="Y342" s="2"/>
    </row>
    <row r="343" ht="12.75">
      <c r="B343" s="1"/>
      <c r="C343" s="1"/>
      <c r="D343" s="1"/>
      <c r="E343" s="2"/>
      <c r="F343" s="2"/>
      <c r="G343" s="1"/>
      <c r="H343" s="1"/>
      <c r="I343" s="1"/>
      <c r="J343" s="1"/>
      <c r="K343" s="1"/>
      <c r="L343" s="1"/>
      <c r="M343" s="1"/>
      <c r="N343" s="1"/>
      <c r="O343" s="1"/>
      <c r="P343" s="1"/>
      <c r="Q343" s="1"/>
      <c r="R343" s="2"/>
      <c r="S343" s="2"/>
      <c r="T343" s="2"/>
      <c r="U343" s="2"/>
      <c r="V343" s="2"/>
      <c r="W343" s="2"/>
      <c r="X343" s="2"/>
      <c r="Y343" s="2"/>
    </row>
    <row r="344" ht="12.75">
      <c r="B344" s="1"/>
      <c r="C344" s="1"/>
      <c r="D344" s="1"/>
      <c r="E344" s="2"/>
      <c r="F344" s="2"/>
      <c r="G344" s="1"/>
      <c r="H344" s="1"/>
      <c r="I344" s="1"/>
      <c r="J344" s="1"/>
      <c r="K344" s="1"/>
      <c r="L344" s="1"/>
      <c r="M344" s="1"/>
      <c r="N344" s="1"/>
      <c r="O344" s="1"/>
      <c r="P344" s="1"/>
      <c r="Q344" s="1"/>
      <c r="R344" s="2"/>
      <c r="S344" s="2"/>
      <c r="T344" s="2"/>
      <c r="U344" s="2"/>
      <c r="V344" s="2"/>
      <c r="W344" s="2"/>
      <c r="X344" s="2"/>
      <c r="Y344" s="2"/>
    </row>
    <row r="345" ht="12.75">
      <c r="B345" s="1"/>
      <c r="C345" s="1"/>
      <c r="D345" s="1"/>
      <c r="E345" s="2"/>
      <c r="F345" s="2"/>
      <c r="G345" s="1"/>
      <c r="H345" s="1"/>
      <c r="I345" s="1"/>
      <c r="J345" s="1"/>
      <c r="K345" s="1"/>
      <c r="L345" s="1"/>
      <c r="M345" s="1"/>
      <c r="N345" s="1"/>
      <c r="O345" s="1"/>
      <c r="P345" s="1"/>
      <c r="Q345" s="1"/>
      <c r="R345" s="2"/>
      <c r="S345" s="2"/>
      <c r="T345" s="2"/>
      <c r="U345" s="2"/>
      <c r="V345" s="2"/>
      <c r="W345" s="2"/>
      <c r="X345" s="2"/>
      <c r="Y345" s="2"/>
    </row>
    <row r="346" ht="12.75">
      <c r="B346" s="1"/>
      <c r="C346" s="1"/>
      <c r="D346" s="1"/>
      <c r="E346" s="2"/>
      <c r="F346" s="2"/>
      <c r="G346" s="1"/>
      <c r="H346" s="1"/>
      <c r="I346" s="1"/>
      <c r="J346" s="1"/>
      <c r="K346" s="1"/>
      <c r="L346" s="1"/>
      <c r="M346" s="1"/>
      <c r="N346" s="1"/>
      <c r="O346" s="1"/>
      <c r="P346" s="1"/>
      <c r="Q346" s="1"/>
      <c r="R346" s="2"/>
      <c r="S346" s="2"/>
      <c r="T346" s="2"/>
      <c r="U346" s="2"/>
      <c r="V346" s="2"/>
      <c r="W346" s="2"/>
      <c r="X346" s="2"/>
      <c r="Y346" s="2"/>
    </row>
    <row r="347" ht="12.75">
      <c r="B347" s="1"/>
      <c r="C347" s="1"/>
      <c r="D347" s="1"/>
      <c r="E347" s="2"/>
      <c r="F347" s="2"/>
      <c r="G347" s="1"/>
      <c r="H347" s="1"/>
      <c r="I347" s="1"/>
      <c r="J347" s="1"/>
      <c r="K347" s="1"/>
      <c r="L347" s="1"/>
      <c r="M347" s="1"/>
      <c r="N347" s="1"/>
      <c r="O347" s="1"/>
      <c r="P347" s="1"/>
      <c r="Q347" s="1"/>
      <c r="R347" s="2"/>
      <c r="S347" s="2"/>
      <c r="T347" s="2"/>
      <c r="U347" s="2"/>
      <c r="V347" s="2"/>
      <c r="W347" s="2"/>
      <c r="X347" s="2"/>
      <c r="Y347" s="2"/>
    </row>
    <row r="348" ht="12.75">
      <c r="B348" s="1"/>
      <c r="C348" s="1"/>
      <c r="D348" s="1"/>
      <c r="E348" s="2"/>
      <c r="F348" s="2"/>
      <c r="G348" s="1"/>
      <c r="H348" s="1"/>
      <c r="I348" s="1"/>
      <c r="J348" s="1"/>
      <c r="K348" s="1"/>
      <c r="L348" s="1"/>
      <c r="M348" s="1"/>
      <c r="N348" s="1"/>
      <c r="O348" s="1"/>
      <c r="P348" s="1"/>
      <c r="Q348" s="1"/>
      <c r="R348" s="2"/>
      <c r="S348" s="2"/>
      <c r="T348" s="2"/>
      <c r="U348" s="2"/>
      <c r="V348" s="2"/>
      <c r="W348" s="2"/>
      <c r="X348" s="2"/>
      <c r="Y348" s="2"/>
    </row>
    <row r="349" ht="12.75">
      <c r="B349" s="1"/>
      <c r="C349" s="1"/>
      <c r="D349" s="1"/>
      <c r="E349" s="2"/>
      <c r="F349" s="2"/>
      <c r="G349" s="1"/>
      <c r="H349" s="1"/>
      <c r="I349" s="1"/>
      <c r="J349" s="1"/>
      <c r="K349" s="1"/>
      <c r="L349" s="1"/>
      <c r="M349" s="1"/>
      <c r="N349" s="1"/>
      <c r="O349" s="1"/>
      <c r="P349" s="1"/>
      <c r="Q349" s="1"/>
      <c r="R349" s="2"/>
      <c r="S349" s="2"/>
      <c r="T349" s="2"/>
      <c r="U349" s="2"/>
      <c r="V349" s="2"/>
      <c r="W349" s="2"/>
      <c r="X349" s="2"/>
      <c r="Y349" s="2"/>
    </row>
    <row r="350" ht="12.75">
      <c r="B350" s="1"/>
      <c r="C350" s="1"/>
      <c r="D350" s="1"/>
      <c r="E350" s="2"/>
      <c r="F350" s="2"/>
      <c r="G350" s="1"/>
      <c r="H350" s="1"/>
      <c r="I350" s="1"/>
      <c r="J350" s="1"/>
      <c r="K350" s="1"/>
      <c r="L350" s="1"/>
      <c r="M350" s="1"/>
      <c r="N350" s="1"/>
      <c r="O350" s="1"/>
      <c r="P350" s="1"/>
      <c r="Q350" s="1"/>
      <c r="R350" s="2"/>
      <c r="S350" s="2"/>
      <c r="T350" s="2"/>
      <c r="U350" s="2"/>
      <c r="V350" s="2"/>
      <c r="W350" s="2"/>
      <c r="X350" s="2"/>
      <c r="Y350" s="2"/>
    </row>
    <row r="351" ht="12.75">
      <c r="B351" s="1"/>
      <c r="C351" s="1"/>
      <c r="D351" s="1"/>
      <c r="E351" s="2"/>
      <c r="F351" s="2"/>
      <c r="G351" s="1"/>
      <c r="H351" s="1"/>
      <c r="I351" s="1"/>
      <c r="J351" s="1"/>
      <c r="K351" s="1"/>
      <c r="L351" s="1"/>
      <c r="M351" s="1"/>
      <c r="N351" s="1"/>
      <c r="O351" s="1"/>
      <c r="P351" s="1"/>
      <c r="Q351" s="1"/>
      <c r="R351" s="2"/>
      <c r="S351" s="2"/>
      <c r="T351" s="2"/>
      <c r="U351" s="2"/>
      <c r="V351" s="2"/>
      <c r="W351" s="2"/>
      <c r="X351" s="2"/>
      <c r="Y351" s="2"/>
    </row>
    <row r="352" ht="12.75">
      <c r="B352" s="1"/>
      <c r="C352" s="1"/>
      <c r="D352" s="1"/>
      <c r="E352" s="2"/>
      <c r="F352" s="2"/>
      <c r="G352" s="1"/>
      <c r="H352" s="1"/>
      <c r="I352" s="1"/>
      <c r="J352" s="1"/>
      <c r="K352" s="1"/>
      <c r="L352" s="1"/>
      <c r="M352" s="1"/>
      <c r="N352" s="1"/>
      <c r="O352" s="1"/>
      <c r="P352" s="1"/>
      <c r="Q352" s="1"/>
      <c r="R352" s="2"/>
      <c r="S352" s="2"/>
      <c r="T352" s="2"/>
      <c r="U352" s="2"/>
      <c r="V352" s="2"/>
      <c r="W352" s="2"/>
      <c r="X352" s="2"/>
      <c r="Y352" s="2"/>
    </row>
    <row r="353" ht="12.75">
      <c r="B353" s="1"/>
      <c r="C353" s="1"/>
      <c r="D353" s="1"/>
      <c r="E353" s="2"/>
      <c r="F353" s="2"/>
      <c r="G353" s="1"/>
      <c r="H353" s="1"/>
      <c r="I353" s="1"/>
      <c r="J353" s="1"/>
      <c r="K353" s="1"/>
      <c r="L353" s="1"/>
      <c r="M353" s="1"/>
      <c r="N353" s="1"/>
      <c r="O353" s="1"/>
      <c r="P353" s="1"/>
      <c r="Q353" s="1"/>
      <c r="R353" s="2"/>
      <c r="S353" s="2"/>
      <c r="T353" s="2"/>
      <c r="U353" s="2"/>
      <c r="V353" s="2"/>
      <c r="W353" s="2"/>
      <c r="X353" s="2"/>
      <c r="Y353" s="2"/>
    </row>
    <row r="354" ht="12.75">
      <c r="B354" s="1"/>
      <c r="C354" s="1"/>
      <c r="D354" s="1"/>
      <c r="E354" s="2"/>
      <c r="F354" s="2"/>
      <c r="G354" s="1"/>
      <c r="H354" s="1"/>
      <c r="I354" s="1"/>
      <c r="J354" s="1"/>
      <c r="K354" s="1"/>
      <c r="L354" s="1"/>
      <c r="M354" s="1"/>
      <c r="N354" s="1"/>
      <c r="O354" s="1"/>
      <c r="P354" s="1"/>
      <c r="Q354" s="1"/>
      <c r="R354" s="2"/>
      <c r="S354" s="2"/>
      <c r="T354" s="2"/>
      <c r="U354" s="2"/>
      <c r="V354" s="2"/>
      <c r="W354" s="2"/>
      <c r="X354" s="2"/>
      <c r="Y354" s="2"/>
    </row>
    <row r="355" ht="12.75">
      <c r="B355" s="1"/>
      <c r="C355" s="1"/>
      <c r="D355" s="1"/>
      <c r="E355" s="2"/>
      <c r="F355" s="2"/>
      <c r="G355" s="1"/>
      <c r="H355" s="1"/>
      <c r="I355" s="1"/>
      <c r="J355" s="1"/>
      <c r="K355" s="1"/>
      <c r="L355" s="1"/>
      <c r="M355" s="1"/>
      <c r="N355" s="1"/>
      <c r="O355" s="1"/>
      <c r="P355" s="1"/>
      <c r="Q355" s="1"/>
      <c r="R355" s="2"/>
      <c r="S355" s="2"/>
      <c r="T355" s="2"/>
      <c r="U355" s="2"/>
      <c r="V355" s="2"/>
      <c r="W355" s="2"/>
      <c r="X355" s="2"/>
      <c r="Y355" s="2"/>
    </row>
    <row r="356" ht="12.75">
      <c r="B356" s="1"/>
      <c r="C356" s="1"/>
      <c r="D356" s="1"/>
      <c r="E356" s="2"/>
      <c r="F356" s="2"/>
      <c r="G356" s="1"/>
      <c r="H356" s="1"/>
      <c r="I356" s="1"/>
      <c r="J356" s="1"/>
      <c r="K356" s="1"/>
      <c r="L356" s="1"/>
      <c r="M356" s="1"/>
      <c r="N356" s="1"/>
      <c r="O356" s="1"/>
      <c r="P356" s="1"/>
      <c r="Q356" s="1"/>
      <c r="R356" s="2"/>
      <c r="S356" s="2"/>
      <c r="T356" s="2"/>
      <c r="U356" s="2"/>
      <c r="V356" s="2"/>
      <c r="W356" s="2"/>
      <c r="X356" s="2"/>
      <c r="Y356" s="2"/>
    </row>
    <row r="357" ht="12.75">
      <c r="B357" s="1"/>
      <c r="C357" s="1"/>
      <c r="D357" s="1"/>
      <c r="E357" s="2"/>
      <c r="F357" s="2"/>
      <c r="G357" s="1"/>
      <c r="H357" s="1"/>
      <c r="I357" s="1"/>
      <c r="J357" s="1"/>
      <c r="K357" s="1"/>
      <c r="L357" s="1"/>
      <c r="M357" s="1"/>
      <c r="N357" s="1"/>
      <c r="O357" s="1"/>
      <c r="P357" s="1"/>
      <c r="Q357" s="1"/>
      <c r="R357" s="2"/>
      <c r="S357" s="2"/>
      <c r="T357" s="2"/>
      <c r="U357" s="2"/>
      <c r="V357" s="2"/>
      <c r="W357" s="2"/>
      <c r="X357" s="2"/>
      <c r="Y357" s="2"/>
    </row>
    <row r="358" ht="12.75">
      <c r="B358" s="1"/>
      <c r="C358" s="1"/>
      <c r="D358" s="1"/>
      <c r="E358" s="2"/>
      <c r="F358" s="2"/>
      <c r="G358" s="1"/>
      <c r="H358" s="1"/>
      <c r="I358" s="1"/>
      <c r="J358" s="1"/>
      <c r="K358" s="1"/>
      <c r="L358" s="1"/>
      <c r="M358" s="1"/>
      <c r="N358" s="1"/>
      <c r="O358" s="1"/>
      <c r="P358" s="1"/>
      <c r="Q358" s="1"/>
      <c r="R358" s="2"/>
      <c r="S358" s="2"/>
      <c r="T358" s="2"/>
      <c r="U358" s="2"/>
      <c r="V358" s="2"/>
      <c r="W358" s="2"/>
      <c r="X358" s="2"/>
      <c r="Y358" s="2"/>
    </row>
    <row r="359" ht="12.75">
      <c r="B359" s="1"/>
      <c r="C359" s="1"/>
      <c r="D359" s="1"/>
      <c r="E359" s="2"/>
      <c r="F359" s="2"/>
      <c r="G359" s="1"/>
      <c r="H359" s="1"/>
      <c r="I359" s="1"/>
      <c r="J359" s="1"/>
      <c r="K359" s="1"/>
      <c r="L359" s="1"/>
      <c r="M359" s="1"/>
      <c r="N359" s="1"/>
      <c r="O359" s="1"/>
      <c r="P359" s="1"/>
      <c r="Q359" s="1"/>
      <c r="R359" s="2"/>
      <c r="S359" s="2"/>
      <c r="T359" s="2"/>
      <c r="U359" s="2"/>
      <c r="V359" s="2"/>
      <c r="W359" s="2"/>
      <c r="X359" s="2"/>
      <c r="Y359" s="2"/>
    </row>
    <row r="360" ht="12.75">
      <c r="B360" s="1"/>
      <c r="C360" s="1"/>
      <c r="D360" s="1"/>
      <c r="E360" s="2"/>
      <c r="F360" s="2"/>
      <c r="G360" s="1"/>
      <c r="H360" s="1"/>
      <c r="I360" s="1"/>
      <c r="J360" s="1"/>
      <c r="K360" s="1"/>
      <c r="L360" s="1"/>
      <c r="M360" s="1"/>
      <c r="N360" s="1"/>
      <c r="O360" s="1"/>
      <c r="P360" s="1"/>
      <c r="Q360" s="1"/>
      <c r="R360" s="2"/>
      <c r="S360" s="2"/>
      <c r="T360" s="2"/>
      <c r="U360" s="2"/>
      <c r="V360" s="2"/>
      <c r="W360" s="2"/>
      <c r="X360" s="2"/>
      <c r="Y360" s="2"/>
    </row>
    <row r="361" ht="12.75">
      <c r="B361" s="1"/>
      <c r="C361" s="1"/>
      <c r="D361" s="1"/>
      <c r="E361" s="2"/>
      <c r="F361" s="2"/>
      <c r="G361" s="1"/>
      <c r="H361" s="1"/>
      <c r="I361" s="1"/>
      <c r="J361" s="1"/>
      <c r="K361" s="1"/>
      <c r="L361" s="1"/>
      <c r="M361" s="1"/>
      <c r="N361" s="1"/>
      <c r="O361" s="1"/>
      <c r="P361" s="1"/>
      <c r="Q361" s="1"/>
      <c r="R361" s="2"/>
      <c r="S361" s="2"/>
      <c r="T361" s="2"/>
      <c r="U361" s="2"/>
      <c r="V361" s="2"/>
      <c r="W361" s="2"/>
      <c r="X361" s="2"/>
      <c r="Y361" s="2"/>
    </row>
    <row r="362" ht="12.75">
      <c r="B362" s="1"/>
      <c r="C362" s="1"/>
      <c r="D362" s="1"/>
      <c r="E362" s="2"/>
      <c r="F362" s="2"/>
      <c r="G362" s="1"/>
      <c r="H362" s="1"/>
      <c r="I362" s="1"/>
      <c r="J362" s="1"/>
      <c r="K362" s="1"/>
      <c r="L362" s="1"/>
      <c r="M362" s="1"/>
      <c r="N362" s="1"/>
      <c r="O362" s="1"/>
      <c r="P362" s="1"/>
      <c r="Q362" s="1"/>
      <c r="R362" s="2"/>
      <c r="S362" s="2"/>
      <c r="T362" s="2"/>
      <c r="U362" s="2"/>
      <c r="V362" s="2"/>
      <c r="W362" s="2"/>
      <c r="X362" s="2"/>
      <c r="Y362" s="2"/>
    </row>
    <row r="363" ht="12.75">
      <c r="B363" s="1"/>
      <c r="C363" s="1"/>
      <c r="D363" s="1"/>
      <c r="E363" s="2"/>
      <c r="F363" s="2"/>
      <c r="G363" s="1"/>
      <c r="H363" s="1"/>
      <c r="I363" s="1"/>
      <c r="J363" s="1"/>
      <c r="K363" s="1"/>
      <c r="L363" s="1"/>
      <c r="M363" s="1"/>
      <c r="N363" s="1"/>
      <c r="O363" s="1"/>
      <c r="P363" s="1"/>
      <c r="Q363" s="1"/>
      <c r="R363" s="2"/>
      <c r="S363" s="2"/>
      <c r="T363" s="2"/>
      <c r="U363" s="2"/>
      <c r="V363" s="2"/>
      <c r="W363" s="2"/>
      <c r="X363" s="2"/>
      <c r="Y363" s="2"/>
    </row>
    <row r="364" ht="12.75">
      <c r="B364" s="1"/>
      <c r="C364" s="1"/>
      <c r="D364" s="1"/>
      <c r="E364" s="2"/>
      <c r="F364" s="2"/>
      <c r="G364" s="1"/>
      <c r="H364" s="1"/>
      <c r="I364" s="1"/>
      <c r="J364" s="1"/>
      <c r="K364" s="1"/>
      <c r="L364" s="1"/>
      <c r="M364" s="1"/>
      <c r="N364" s="1"/>
      <c r="O364" s="1"/>
      <c r="P364" s="1"/>
      <c r="Q364" s="1"/>
      <c r="R364" s="2"/>
      <c r="S364" s="2"/>
      <c r="T364" s="2"/>
      <c r="U364" s="2"/>
      <c r="V364" s="2"/>
      <c r="W364" s="2"/>
      <c r="X364" s="2"/>
      <c r="Y364" s="2"/>
    </row>
    <row r="365" ht="12.75">
      <c r="B365" s="1"/>
      <c r="C365" s="1"/>
      <c r="D365" s="1"/>
      <c r="E365" s="2"/>
      <c r="F365" s="2"/>
      <c r="G365" s="1"/>
      <c r="H365" s="1"/>
      <c r="I365" s="1"/>
      <c r="J365" s="1"/>
      <c r="K365" s="1"/>
      <c r="L365" s="1"/>
      <c r="M365" s="1"/>
      <c r="N365" s="1"/>
      <c r="O365" s="1"/>
      <c r="P365" s="1"/>
      <c r="Q365" s="1"/>
      <c r="R365" s="2"/>
      <c r="S365" s="2"/>
      <c r="T365" s="2"/>
      <c r="U365" s="2"/>
      <c r="V365" s="2"/>
      <c r="W365" s="2"/>
      <c r="X365" s="2"/>
      <c r="Y365" s="2"/>
    </row>
    <row r="366" ht="12.75">
      <c r="B366" s="1"/>
      <c r="C366" s="1"/>
      <c r="D366" s="1"/>
      <c r="E366" s="2"/>
      <c r="F366" s="2"/>
      <c r="G366" s="1"/>
      <c r="H366" s="1"/>
      <c r="I366" s="1"/>
      <c r="J366" s="1"/>
      <c r="K366" s="1"/>
      <c r="L366" s="1"/>
      <c r="M366" s="1"/>
      <c r="N366" s="1"/>
      <c r="O366" s="1"/>
      <c r="P366" s="1"/>
      <c r="Q366" s="1"/>
      <c r="R366" s="2"/>
      <c r="S366" s="2"/>
      <c r="T366" s="2"/>
      <c r="U366" s="2"/>
      <c r="V366" s="2"/>
      <c r="W366" s="2"/>
      <c r="X366" s="2"/>
      <c r="Y366" s="2"/>
    </row>
    <row r="367" ht="12.75">
      <c r="B367" s="1"/>
      <c r="C367" s="1"/>
      <c r="D367" s="1"/>
      <c r="E367" s="2"/>
      <c r="F367" s="2"/>
      <c r="G367" s="1"/>
      <c r="H367" s="1"/>
      <c r="I367" s="1"/>
      <c r="J367" s="1"/>
      <c r="K367" s="1"/>
      <c r="L367" s="1"/>
      <c r="M367" s="1"/>
      <c r="N367" s="1"/>
      <c r="O367" s="1"/>
      <c r="P367" s="1"/>
      <c r="Q367" s="1"/>
      <c r="R367" s="2"/>
      <c r="S367" s="2"/>
      <c r="T367" s="2"/>
      <c r="U367" s="2"/>
      <c r="V367" s="2"/>
      <c r="W367" s="2"/>
      <c r="X367" s="2"/>
      <c r="Y367" s="2"/>
    </row>
    <row r="368" ht="12.75">
      <c r="B368" s="1"/>
      <c r="C368" s="1"/>
      <c r="D368" s="1"/>
      <c r="E368" s="2"/>
      <c r="F368" s="2"/>
      <c r="G368" s="1"/>
      <c r="H368" s="1"/>
      <c r="I368" s="1"/>
      <c r="J368" s="1"/>
      <c r="K368" s="1"/>
      <c r="L368" s="1"/>
      <c r="M368" s="1"/>
      <c r="N368" s="1"/>
      <c r="O368" s="1"/>
      <c r="P368" s="1"/>
      <c r="Q368" s="1"/>
      <c r="R368" s="2"/>
      <c r="S368" s="2"/>
      <c r="T368" s="2"/>
      <c r="U368" s="2"/>
      <c r="V368" s="2"/>
      <c r="W368" s="2"/>
      <c r="X368" s="2"/>
      <c r="Y368" s="2"/>
    </row>
    <row r="369" ht="12.75">
      <c r="B369" s="1"/>
      <c r="C369" s="1"/>
      <c r="D369" s="1"/>
      <c r="E369" s="2"/>
      <c r="F369" s="2"/>
      <c r="G369" s="1"/>
      <c r="H369" s="1"/>
      <c r="I369" s="1"/>
      <c r="J369" s="1"/>
      <c r="K369" s="1"/>
      <c r="L369" s="1"/>
      <c r="M369" s="1"/>
      <c r="N369" s="1"/>
      <c r="O369" s="1"/>
      <c r="P369" s="1"/>
      <c r="Q369" s="1"/>
      <c r="R369" s="2"/>
      <c r="S369" s="2"/>
      <c r="T369" s="2"/>
      <c r="U369" s="2"/>
      <c r="V369" s="2"/>
      <c r="W369" s="2"/>
      <c r="X369" s="2"/>
      <c r="Y369" s="2"/>
    </row>
    <row r="370" ht="12.75">
      <c r="B370" s="1"/>
      <c r="C370" s="1"/>
      <c r="D370" s="1"/>
      <c r="E370" s="2"/>
      <c r="F370" s="2"/>
      <c r="G370" s="1"/>
      <c r="H370" s="1"/>
      <c r="I370" s="1"/>
      <c r="J370" s="1"/>
      <c r="K370" s="1"/>
      <c r="L370" s="1"/>
      <c r="M370" s="1"/>
      <c r="N370" s="1"/>
      <c r="O370" s="1"/>
      <c r="P370" s="1"/>
      <c r="Q370" s="1"/>
      <c r="R370" s="2"/>
      <c r="S370" s="2"/>
      <c r="T370" s="2"/>
      <c r="U370" s="2"/>
      <c r="V370" s="2"/>
      <c r="W370" s="2"/>
      <c r="X370" s="2"/>
      <c r="Y370" s="2"/>
    </row>
    <row r="371" ht="12.75">
      <c r="B371" s="1"/>
      <c r="C371" s="1"/>
      <c r="D371" s="1"/>
      <c r="E371" s="2"/>
      <c r="F371" s="2"/>
      <c r="G371" s="1"/>
      <c r="H371" s="1"/>
      <c r="I371" s="1"/>
      <c r="J371" s="1"/>
      <c r="K371" s="1"/>
      <c r="L371" s="1"/>
      <c r="M371" s="1"/>
      <c r="N371" s="1"/>
      <c r="O371" s="1"/>
      <c r="P371" s="1"/>
      <c r="Q371" s="1"/>
      <c r="R371" s="2"/>
      <c r="S371" s="2"/>
      <c r="T371" s="2"/>
      <c r="U371" s="2"/>
      <c r="V371" s="2"/>
      <c r="W371" s="2"/>
      <c r="X371" s="2"/>
      <c r="Y371" s="2"/>
    </row>
    <row r="372" ht="12.75">
      <c r="B372" s="1"/>
      <c r="C372" s="1"/>
      <c r="D372" s="1"/>
      <c r="E372" s="2"/>
      <c r="F372" s="2"/>
      <c r="G372" s="1"/>
      <c r="H372" s="1"/>
      <c r="I372" s="1"/>
      <c r="J372" s="1"/>
      <c r="K372" s="1"/>
      <c r="L372" s="1"/>
      <c r="M372" s="1"/>
      <c r="N372" s="1"/>
      <c r="O372" s="1"/>
      <c r="P372" s="1"/>
      <c r="Q372" s="1"/>
      <c r="R372" s="2"/>
      <c r="S372" s="2"/>
      <c r="T372" s="2"/>
      <c r="U372" s="2"/>
      <c r="V372" s="2"/>
      <c r="W372" s="2"/>
      <c r="X372" s="2"/>
      <c r="Y372" s="2"/>
    </row>
    <row r="373" ht="12.75">
      <c r="B373" s="1"/>
      <c r="C373" s="1"/>
      <c r="D373" s="1"/>
      <c r="E373" s="2"/>
      <c r="F373" s="2"/>
      <c r="G373" s="1"/>
      <c r="H373" s="1"/>
      <c r="I373" s="1"/>
      <c r="J373" s="1"/>
      <c r="K373" s="1"/>
      <c r="L373" s="1"/>
      <c r="M373" s="1"/>
      <c r="N373" s="1"/>
      <c r="O373" s="1"/>
      <c r="P373" s="1"/>
      <c r="Q373" s="1"/>
      <c r="R373" s="2"/>
      <c r="S373" s="2"/>
      <c r="T373" s="2"/>
      <c r="U373" s="2"/>
      <c r="V373" s="2"/>
      <c r="W373" s="2"/>
      <c r="X373" s="2"/>
      <c r="Y373" s="2"/>
    </row>
    <row r="374" ht="12.75">
      <c r="B374" s="1"/>
      <c r="C374" s="1"/>
      <c r="D374" s="1"/>
      <c r="E374" s="2"/>
      <c r="F374" s="2"/>
      <c r="G374" s="1"/>
      <c r="H374" s="1"/>
      <c r="I374" s="1"/>
      <c r="J374" s="1"/>
      <c r="K374" s="1"/>
      <c r="L374" s="1"/>
      <c r="M374" s="1"/>
      <c r="N374" s="1"/>
      <c r="O374" s="1"/>
      <c r="P374" s="1"/>
      <c r="Q374" s="1"/>
      <c r="R374" s="2"/>
      <c r="S374" s="2"/>
      <c r="T374" s="2"/>
      <c r="U374" s="2"/>
      <c r="V374" s="2"/>
      <c r="W374" s="2"/>
      <c r="X374" s="2"/>
      <c r="Y374" s="2"/>
    </row>
    <row r="375" ht="12.75">
      <c r="B375" s="1"/>
      <c r="C375" s="1"/>
      <c r="D375" s="1"/>
      <c r="E375" s="2"/>
      <c r="F375" s="2"/>
      <c r="G375" s="1"/>
      <c r="H375" s="1"/>
      <c r="I375" s="1"/>
      <c r="J375" s="1"/>
      <c r="K375" s="1"/>
      <c r="L375" s="1"/>
      <c r="M375" s="1"/>
      <c r="N375" s="1"/>
      <c r="O375" s="1"/>
      <c r="P375" s="1"/>
      <c r="Q375" s="1"/>
      <c r="R375" s="2"/>
      <c r="S375" s="2"/>
      <c r="T375" s="2"/>
      <c r="U375" s="2"/>
      <c r="V375" s="2"/>
      <c r="W375" s="2"/>
      <c r="X375" s="2"/>
      <c r="Y375" s="2"/>
    </row>
    <row r="376" ht="12.75">
      <c r="B376" s="1"/>
      <c r="C376" s="1"/>
      <c r="D376" s="1"/>
      <c r="E376" s="2"/>
      <c r="F376" s="2"/>
      <c r="G376" s="1"/>
      <c r="H376" s="1"/>
      <c r="I376" s="1"/>
      <c r="J376" s="1"/>
      <c r="K376" s="1"/>
      <c r="L376" s="1"/>
      <c r="M376" s="1"/>
      <c r="N376" s="1"/>
      <c r="O376" s="1"/>
      <c r="P376" s="1"/>
      <c r="Q376" s="1"/>
      <c r="R376" s="2"/>
      <c r="S376" s="2"/>
      <c r="T376" s="2"/>
      <c r="U376" s="2"/>
      <c r="V376" s="2"/>
      <c r="W376" s="2"/>
      <c r="X376" s="2"/>
      <c r="Y376" s="2"/>
    </row>
    <row r="377" ht="12.75">
      <c r="B377" s="1"/>
      <c r="C377" s="1"/>
      <c r="D377" s="1"/>
      <c r="E377" s="2"/>
      <c r="F377" s="2"/>
      <c r="G377" s="1"/>
      <c r="H377" s="1"/>
      <c r="I377" s="1"/>
      <c r="J377" s="1"/>
      <c r="K377" s="1"/>
      <c r="L377" s="1"/>
      <c r="M377" s="1"/>
      <c r="N377" s="1"/>
      <c r="O377" s="1"/>
      <c r="P377" s="1"/>
      <c r="Q377" s="1"/>
      <c r="R377" s="2"/>
      <c r="S377" s="2"/>
      <c r="T377" s="2"/>
      <c r="U377" s="2"/>
      <c r="V377" s="2"/>
      <c r="W377" s="2"/>
      <c r="X377" s="2"/>
      <c r="Y377" s="2"/>
    </row>
    <row r="378" ht="12.75">
      <c r="B378" s="1"/>
      <c r="C378" s="1"/>
      <c r="D378" s="1"/>
      <c r="E378" s="2"/>
      <c r="F378" s="2"/>
      <c r="G378" s="1"/>
      <c r="H378" s="1"/>
      <c r="I378" s="1"/>
      <c r="J378" s="1"/>
      <c r="K378" s="1"/>
      <c r="L378" s="1"/>
      <c r="M378" s="1"/>
      <c r="N378" s="1"/>
      <c r="O378" s="1"/>
      <c r="P378" s="1"/>
      <c r="Q378" s="1"/>
      <c r="R378" s="2"/>
      <c r="S378" s="2"/>
      <c r="T378" s="2"/>
      <c r="U378" s="2"/>
      <c r="V378" s="2"/>
      <c r="W378" s="2"/>
      <c r="X378" s="2"/>
      <c r="Y378" s="2"/>
    </row>
    <row r="379" ht="12.75">
      <c r="B379" s="1"/>
      <c r="C379" s="1"/>
      <c r="D379" s="1"/>
      <c r="E379" s="2"/>
      <c r="F379" s="2"/>
      <c r="G379" s="1"/>
      <c r="H379" s="1"/>
      <c r="I379" s="1"/>
      <c r="J379" s="1"/>
      <c r="K379" s="1"/>
      <c r="L379" s="1"/>
      <c r="M379" s="1"/>
      <c r="N379" s="1"/>
      <c r="O379" s="1"/>
      <c r="P379" s="1"/>
      <c r="Q379" s="1"/>
      <c r="R379" s="2"/>
      <c r="S379" s="2"/>
      <c r="T379" s="2"/>
      <c r="U379" s="2"/>
      <c r="V379" s="2"/>
      <c r="W379" s="2"/>
      <c r="X379" s="2"/>
      <c r="Y379" s="2"/>
    </row>
    <row r="380" ht="12.75">
      <c r="B380" s="1"/>
      <c r="C380" s="1"/>
      <c r="D380" s="1"/>
      <c r="E380" s="2"/>
      <c r="F380" s="2"/>
      <c r="G380" s="1"/>
      <c r="H380" s="1"/>
      <c r="I380" s="1"/>
      <c r="J380" s="1"/>
      <c r="K380" s="1"/>
      <c r="L380" s="1"/>
      <c r="M380" s="1"/>
      <c r="N380" s="1"/>
      <c r="O380" s="1"/>
      <c r="P380" s="1"/>
      <c r="Q380" s="1"/>
      <c r="R380" s="2"/>
      <c r="S380" s="2"/>
      <c r="T380" s="2"/>
      <c r="U380" s="2"/>
      <c r="V380" s="2"/>
      <c r="W380" s="2"/>
      <c r="X380" s="2"/>
      <c r="Y380" s="2"/>
    </row>
    <row r="381" ht="12.75">
      <c r="B381" s="1"/>
      <c r="C381" s="1"/>
      <c r="D381" s="1"/>
      <c r="E381" s="2"/>
      <c r="F381" s="2"/>
      <c r="G381" s="1"/>
      <c r="H381" s="1"/>
      <c r="I381" s="1"/>
      <c r="J381" s="1"/>
      <c r="K381" s="1"/>
      <c r="L381" s="1"/>
      <c r="M381" s="1"/>
      <c r="N381" s="1"/>
      <c r="O381" s="1"/>
      <c r="P381" s="1"/>
      <c r="Q381" s="1"/>
      <c r="R381" s="2"/>
      <c r="S381" s="2"/>
      <c r="T381" s="2"/>
      <c r="U381" s="2"/>
      <c r="V381" s="2"/>
      <c r="W381" s="2"/>
      <c r="X381" s="2"/>
      <c r="Y381" s="2"/>
    </row>
    <row r="382" ht="12.75">
      <c r="B382" s="1"/>
      <c r="C382" s="1"/>
      <c r="D382" s="1"/>
      <c r="E382" s="2"/>
      <c r="F382" s="2"/>
      <c r="G382" s="1"/>
      <c r="H382" s="1"/>
      <c r="I382" s="1"/>
      <c r="J382" s="1"/>
      <c r="K382" s="1"/>
      <c r="L382" s="1"/>
      <c r="M382" s="1"/>
      <c r="N382" s="1"/>
      <c r="O382" s="1"/>
      <c r="P382" s="1"/>
      <c r="Q382" s="1"/>
      <c r="R382" s="2"/>
      <c r="S382" s="2"/>
      <c r="T382" s="2"/>
      <c r="U382" s="2"/>
      <c r="V382" s="2"/>
      <c r="W382" s="2"/>
      <c r="X382" s="2"/>
      <c r="Y382" s="2"/>
    </row>
    <row r="383" ht="12.75">
      <c r="B383" s="1"/>
      <c r="C383" s="1"/>
      <c r="D383" s="1"/>
      <c r="E383" s="2"/>
      <c r="F383" s="2"/>
      <c r="G383" s="1"/>
      <c r="H383" s="1"/>
      <c r="I383" s="1"/>
      <c r="J383" s="1"/>
      <c r="K383" s="1"/>
      <c r="L383" s="1"/>
      <c r="M383" s="1"/>
      <c r="N383" s="1"/>
      <c r="O383" s="1"/>
      <c r="P383" s="1"/>
      <c r="Q383" s="1"/>
      <c r="R383" s="2"/>
      <c r="S383" s="2"/>
      <c r="T383" s="2"/>
      <c r="U383" s="2"/>
      <c r="V383" s="2"/>
      <c r="W383" s="2"/>
      <c r="X383" s="2"/>
      <c r="Y383" s="2"/>
    </row>
    <row r="384" ht="12.75">
      <c r="B384" s="1"/>
      <c r="C384" s="1"/>
      <c r="D384" s="1"/>
      <c r="E384" s="2"/>
      <c r="F384" s="2"/>
      <c r="G384" s="1"/>
      <c r="H384" s="1"/>
      <c r="I384" s="1"/>
      <c r="J384" s="1"/>
      <c r="K384" s="1"/>
      <c r="L384" s="1"/>
      <c r="M384" s="1"/>
      <c r="N384" s="1"/>
      <c r="O384" s="1"/>
      <c r="P384" s="1"/>
      <c r="Q384" s="1"/>
      <c r="R384" s="2"/>
      <c r="S384" s="2"/>
      <c r="T384" s="2"/>
      <c r="U384" s="2"/>
      <c r="V384" s="2"/>
      <c r="W384" s="2"/>
      <c r="X384" s="2"/>
      <c r="Y384" s="2"/>
    </row>
    <row r="385" ht="12.75">
      <c r="B385" s="1"/>
      <c r="C385" s="1"/>
      <c r="D385" s="1"/>
      <c r="E385" s="2"/>
      <c r="F385" s="2"/>
      <c r="G385" s="1"/>
      <c r="H385" s="1"/>
      <c r="I385" s="1"/>
      <c r="J385" s="1"/>
      <c r="K385" s="1"/>
      <c r="L385" s="1"/>
      <c r="M385" s="1"/>
      <c r="N385" s="1"/>
      <c r="O385" s="1"/>
      <c r="P385" s="1"/>
      <c r="Q385" s="1"/>
      <c r="R385" s="2"/>
      <c r="S385" s="2"/>
      <c r="T385" s="2"/>
      <c r="U385" s="2"/>
      <c r="V385" s="2"/>
      <c r="W385" s="2"/>
      <c r="X385" s="2"/>
      <c r="Y385" s="2"/>
    </row>
    <row r="386" ht="12.75">
      <c r="B386" s="1"/>
      <c r="C386" s="1"/>
      <c r="D386" s="1"/>
      <c r="E386" s="2"/>
      <c r="F386" s="2"/>
      <c r="G386" s="1"/>
      <c r="H386" s="1"/>
      <c r="I386" s="1"/>
      <c r="J386" s="1"/>
      <c r="K386" s="1"/>
      <c r="L386" s="1"/>
      <c r="M386" s="1"/>
      <c r="N386" s="1"/>
      <c r="O386" s="1"/>
      <c r="P386" s="1"/>
      <c r="Q386" s="1"/>
      <c r="R386" s="2"/>
      <c r="S386" s="2"/>
      <c r="T386" s="2"/>
      <c r="U386" s="2"/>
      <c r="V386" s="2"/>
      <c r="W386" s="2"/>
      <c r="X386" s="2"/>
      <c r="Y386" s="2"/>
    </row>
    <row r="387" ht="12.75">
      <c r="B387" s="1"/>
      <c r="C387" s="1"/>
      <c r="D387" s="1"/>
      <c r="E387" s="2"/>
      <c r="F387" s="2"/>
      <c r="G387" s="1"/>
      <c r="H387" s="1"/>
      <c r="I387" s="1"/>
      <c r="J387" s="1"/>
      <c r="K387" s="1"/>
      <c r="L387" s="1"/>
      <c r="M387" s="1"/>
      <c r="N387" s="1"/>
      <c r="O387" s="1"/>
      <c r="P387" s="1"/>
      <c r="Q387" s="1"/>
      <c r="R387" s="2"/>
      <c r="S387" s="2"/>
      <c r="T387" s="2"/>
      <c r="U387" s="2"/>
      <c r="V387" s="2"/>
      <c r="W387" s="2"/>
      <c r="X387" s="2"/>
      <c r="Y387" s="2"/>
    </row>
    <row r="388" ht="12.75">
      <c r="B388" s="1"/>
      <c r="C388" s="1"/>
      <c r="D388" s="1"/>
      <c r="E388" s="2"/>
      <c r="F388" s="2"/>
      <c r="G388" s="1"/>
      <c r="H388" s="1"/>
      <c r="I388" s="1"/>
      <c r="J388" s="1"/>
      <c r="K388" s="1"/>
      <c r="L388" s="1"/>
      <c r="M388" s="1"/>
      <c r="N388" s="1"/>
      <c r="O388" s="1"/>
      <c r="P388" s="1"/>
      <c r="Q388" s="1"/>
      <c r="R388" s="2"/>
      <c r="S388" s="2"/>
      <c r="T388" s="2"/>
      <c r="U388" s="2"/>
      <c r="V388" s="2"/>
      <c r="W388" s="2"/>
      <c r="X388" s="2"/>
      <c r="Y388" s="2"/>
    </row>
    <row r="389" ht="12.75">
      <c r="B389" s="1"/>
      <c r="C389" s="1"/>
      <c r="D389" s="1"/>
      <c r="E389" s="2"/>
      <c r="F389" s="2"/>
      <c r="G389" s="1"/>
      <c r="H389" s="1"/>
      <c r="I389" s="1"/>
      <c r="J389" s="1"/>
      <c r="K389" s="1"/>
      <c r="L389" s="1"/>
      <c r="M389" s="1"/>
      <c r="N389" s="1"/>
      <c r="O389" s="1"/>
      <c r="P389" s="1"/>
      <c r="Q389" s="1"/>
      <c r="R389" s="2"/>
      <c r="S389" s="2"/>
      <c r="T389" s="2"/>
      <c r="U389" s="2"/>
      <c r="V389" s="2"/>
      <c r="W389" s="2"/>
      <c r="X389" s="2"/>
      <c r="Y389" s="2"/>
    </row>
    <row r="390" ht="12.75">
      <c r="B390" s="1"/>
      <c r="C390" s="1"/>
      <c r="D390" s="1"/>
      <c r="E390" s="2"/>
      <c r="F390" s="2"/>
      <c r="G390" s="1"/>
      <c r="H390" s="1"/>
      <c r="I390" s="1"/>
      <c r="J390" s="1"/>
      <c r="K390" s="1"/>
      <c r="L390" s="1"/>
      <c r="M390" s="1"/>
      <c r="N390" s="1"/>
      <c r="O390" s="1"/>
      <c r="P390" s="1"/>
      <c r="Q390" s="1"/>
      <c r="R390" s="2"/>
      <c r="S390" s="2"/>
      <c r="T390" s="2"/>
      <c r="U390" s="2"/>
      <c r="V390" s="2"/>
      <c r="W390" s="2"/>
      <c r="X390" s="2"/>
      <c r="Y390" s="2"/>
    </row>
    <row r="391" ht="12.75">
      <c r="B391" s="1"/>
      <c r="C391" s="1"/>
      <c r="D391" s="1"/>
      <c r="E391" s="2"/>
      <c r="F391" s="2"/>
      <c r="G391" s="1"/>
      <c r="H391" s="1"/>
      <c r="I391" s="1"/>
      <c r="J391" s="1"/>
      <c r="K391" s="1"/>
      <c r="L391" s="1"/>
      <c r="M391" s="1"/>
      <c r="N391" s="1"/>
      <c r="O391" s="1"/>
      <c r="P391" s="1"/>
      <c r="Q391" s="1"/>
      <c r="R391" s="2"/>
      <c r="S391" s="2"/>
      <c r="T391" s="2"/>
      <c r="U391" s="2"/>
      <c r="V391" s="2"/>
      <c r="W391" s="2"/>
      <c r="X391" s="2"/>
      <c r="Y391" s="2"/>
    </row>
    <row r="392" ht="12.75">
      <c r="B392" s="1"/>
      <c r="C392" s="1"/>
      <c r="D392" s="1"/>
      <c r="E392" s="2"/>
      <c r="F392" s="2"/>
      <c r="G392" s="1"/>
      <c r="H392" s="1"/>
      <c r="I392" s="1"/>
      <c r="J392" s="1"/>
      <c r="K392" s="1"/>
      <c r="L392" s="1"/>
      <c r="M392" s="1"/>
      <c r="N392" s="1"/>
      <c r="O392" s="1"/>
      <c r="P392" s="1"/>
      <c r="Q392" s="1"/>
      <c r="R392" s="2"/>
      <c r="S392" s="2"/>
      <c r="T392" s="2"/>
      <c r="U392" s="2"/>
      <c r="V392" s="2"/>
      <c r="W392" s="2"/>
      <c r="X392" s="2"/>
      <c r="Y392" s="2"/>
    </row>
    <row r="393" ht="12.75">
      <c r="B393" s="1"/>
      <c r="C393" s="1"/>
      <c r="D393" s="1"/>
      <c r="E393" s="2"/>
      <c r="F393" s="2"/>
      <c r="G393" s="1"/>
      <c r="H393" s="1"/>
      <c r="I393" s="1"/>
      <c r="J393" s="1"/>
      <c r="K393" s="1"/>
      <c r="L393" s="1"/>
      <c r="M393" s="1"/>
      <c r="N393" s="1"/>
      <c r="O393" s="1"/>
      <c r="P393" s="1"/>
      <c r="Q393" s="1"/>
      <c r="R393" s="2"/>
      <c r="S393" s="2"/>
      <c r="T393" s="2"/>
      <c r="U393" s="2"/>
      <c r="V393" s="2"/>
      <c r="W393" s="2"/>
      <c r="X393" s="2"/>
      <c r="Y393" s="2"/>
    </row>
    <row r="394" ht="12.75">
      <c r="B394" s="1"/>
      <c r="C394" s="1"/>
      <c r="D394" s="1"/>
      <c r="E394" s="2"/>
      <c r="F394" s="2"/>
      <c r="G394" s="1"/>
      <c r="H394" s="1"/>
      <c r="I394" s="1"/>
      <c r="J394" s="1"/>
      <c r="K394" s="1"/>
      <c r="L394" s="1"/>
      <c r="M394" s="1"/>
      <c r="N394" s="1"/>
      <c r="O394" s="1"/>
      <c r="P394" s="1"/>
      <c r="Q394" s="1"/>
      <c r="R394" s="2"/>
      <c r="S394" s="2"/>
      <c r="T394" s="2"/>
      <c r="U394" s="2"/>
      <c r="V394" s="2"/>
      <c r="W394" s="2"/>
      <c r="X394" s="2"/>
      <c r="Y394" s="2"/>
    </row>
    <row r="395" ht="12.75">
      <c r="B395" s="1"/>
      <c r="C395" s="1"/>
      <c r="D395" s="1"/>
      <c r="E395" s="2"/>
      <c r="F395" s="2"/>
      <c r="G395" s="1"/>
      <c r="H395" s="1"/>
      <c r="I395" s="1"/>
      <c r="J395" s="1"/>
      <c r="K395" s="1"/>
      <c r="L395" s="1"/>
      <c r="M395" s="1"/>
      <c r="N395" s="1"/>
      <c r="O395" s="1"/>
      <c r="P395" s="1"/>
      <c r="Q395" s="1"/>
      <c r="R395" s="2"/>
      <c r="S395" s="2"/>
      <c r="T395" s="2"/>
      <c r="U395" s="2"/>
      <c r="V395" s="2"/>
      <c r="W395" s="2"/>
      <c r="X395" s="2"/>
      <c r="Y395" s="2"/>
    </row>
    <row r="396" ht="12.75">
      <c r="B396" s="1"/>
      <c r="C396" s="1"/>
      <c r="D396" s="1"/>
      <c r="E396" s="2"/>
      <c r="F396" s="2"/>
      <c r="G396" s="1"/>
      <c r="H396" s="1"/>
      <c r="I396" s="1"/>
      <c r="J396" s="1"/>
      <c r="K396" s="1"/>
      <c r="L396" s="1"/>
      <c r="M396" s="1"/>
      <c r="N396" s="1"/>
      <c r="O396" s="1"/>
      <c r="P396" s="1"/>
      <c r="Q396" s="1"/>
      <c r="R396" s="2"/>
      <c r="S396" s="2"/>
      <c r="T396" s="2"/>
      <c r="U396" s="2"/>
      <c r="V396" s="2"/>
      <c r="W396" s="2"/>
      <c r="X396" s="2"/>
      <c r="Y396" s="2"/>
    </row>
    <row r="397" ht="12.75">
      <c r="B397" s="1"/>
      <c r="C397" s="1"/>
      <c r="D397" s="1"/>
      <c r="E397" s="2"/>
      <c r="F397" s="2"/>
      <c r="G397" s="1"/>
      <c r="H397" s="1"/>
      <c r="I397" s="1"/>
      <c r="J397" s="1"/>
      <c r="K397" s="1"/>
      <c r="L397" s="1"/>
      <c r="M397" s="1"/>
      <c r="N397" s="1"/>
      <c r="O397" s="1"/>
      <c r="P397" s="1"/>
      <c r="Q397" s="1"/>
      <c r="R397" s="2"/>
      <c r="S397" s="2"/>
      <c r="T397" s="2"/>
      <c r="U397" s="2"/>
      <c r="V397" s="2"/>
      <c r="W397" s="2"/>
      <c r="X397" s="2"/>
      <c r="Y397" s="2"/>
    </row>
    <row r="398" ht="12.75">
      <c r="B398" s="1"/>
      <c r="C398" s="1"/>
      <c r="D398" s="1"/>
      <c r="E398" s="2"/>
      <c r="F398" s="2"/>
      <c r="G398" s="1"/>
      <c r="H398" s="1"/>
      <c r="I398" s="1"/>
      <c r="J398" s="1"/>
      <c r="K398" s="1"/>
      <c r="L398" s="1"/>
      <c r="M398" s="1"/>
      <c r="N398" s="1"/>
      <c r="O398" s="1"/>
      <c r="P398" s="1"/>
      <c r="Q398" s="1"/>
      <c r="R398" s="2"/>
      <c r="S398" s="2"/>
      <c r="T398" s="2"/>
      <c r="U398" s="2"/>
      <c r="V398" s="2"/>
      <c r="W398" s="2"/>
      <c r="X398" s="2"/>
      <c r="Y398" s="2"/>
    </row>
    <row r="399" ht="12.75">
      <c r="B399" s="1"/>
      <c r="C399" s="1"/>
      <c r="D399" s="1"/>
      <c r="E399" s="2"/>
      <c r="F399" s="2"/>
      <c r="G399" s="1"/>
      <c r="H399" s="1"/>
      <c r="I399" s="1"/>
      <c r="J399" s="1"/>
      <c r="K399" s="1"/>
      <c r="L399" s="1"/>
      <c r="M399" s="1"/>
      <c r="N399" s="1"/>
      <c r="O399" s="1"/>
      <c r="P399" s="1"/>
      <c r="Q399" s="1"/>
      <c r="R399" s="2"/>
      <c r="S399" s="2"/>
      <c r="T399" s="2"/>
      <c r="U399" s="2"/>
      <c r="V399" s="2"/>
      <c r="W399" s="2"/>
      <c r="X399" s="2"/>
      <c r="Y399" s="2"/>
    </row>
    <row r="400" ht="12.75">
      <c r="B400" s="1"/>
      <c r="C400" s="1"/>
      <c r="D400" s="1"/>
      <c r="E400" s="2"/>
      <c r="F400" s="2"/>
      <c r="G400" s="1"/>
      <c r="H400" s="1"/>
      <c r="I400" s="1"/>
      <c r="J400" s="1"/>
      <c r="K400" s="1"/>
      <c r="L400" s="1"/>
      <c r="M400" s="1"/>
      <c r="N400" s="1"/>
      <c r="O400" s="1"/>
      <c r="P400" s="1"/>
      <c r="Q400" s="1"/>
      <c r="R400" s="2"/>
      <c r="S400" s="2"/>
      <c r="T400" s="2"/>
      <c r="U400" s="2"/>
      <c r="V400" s="2"/>
      <c r="W400" s="2"/>
      <c r="X400" s="2"/>
      <c r="Y400" s="2"/>
    </row>
    <row r="401" ht="12.75">
      <c r="B401" s="1"/>
      <c r="C401" s="1"/>
      <c r="D401" s="1"/>
      <c r="E401" s="2"/>
      <c r="F401" s="2"/>
      <c r="G401" s="1"/>
      <c r="H401" s="1"/>
      <c r="I401" s="1"/>
      <c r="J401" s="1"/>
      <c r="K401" s="1"/>
      <c r="L401" s="1"/>
      <c r="M401" s="1"/>
      <c r="N401" s="1"/>
      <c r="O401" s="1"/>
      <c r="P401" s="1"/>
      <c r="Q401" s="1"/>
      <c r="R401" s="2"/>
      <c r="S401" s="2"/>
      <c r="T401" s="2"/>
      <c r="U401" s="2"/>
      <c r="V401" s="2"/>
      <c r="W401" s="2"/>
      <c r="X401" s="2"/>
      <c r="Y401" s="2"/>
    </row>
    <row r="402" ht="12.75">
      <c r="B402" s="1"/>
      <c r="C402" s="1"/>
      <c r="D402" s="1"/>
      <c r="E402" s="2"/>
      <c r="F402" s="2"/>
      <c r="G402" s="1"/>
      <c r="H402" s="1"/>
      <c r="I402" s="1"/>
      <c r="J402" s="1"/>
      <c r="K402" s="1"/>
      <c r="L402" s="1"/>
      <c r="M402" s="1"/>
      <c r="N402" s="1"/>
      <c r="O402" s="1"/>
      <c r="P402" s="1"/>
      <c r="Q402" s="1"/>
      <c r="R402" s="2"/>
      <c r="S402" s="2"/>
      <c r="T402" s="2"/>
      <c r="U402" s="2"/>
      <c r="V402" s="2"/>
      <c r="W402" s="2"/>
      <c r="X402" s="2"/>
      <c r="Y402" s="2"/>
    </row>
    <row r="403" ht="12.75">
      <c r="B403" s="1"/>
      <c r="C403" s="1"/>
      <c r="D403" s="1"/>
      <c r="E403" s="2"/>
      <c r="F403" s="2"/>
      <c r="G403" s="1"/>
      <c r="H403" s="1"/>
      <c r="I403" s="1"/>
      <c r="J403" s="1"/>
      <c r="K403" s="1"/>
      <c r="L403" s="1"/>
      <c r="M403" s="1"/>
      <c r="N403" s="1"/>
      <c r="O403" s="1"/>
      <c r="P403" s="1"/>
      <c r="Q403" s="1"/>
      <c r="R403" s="2"/>
      <c r="S403" s="2"/>
      <c r="T403" s="2"/>
      <c r="U403" s="2"/>
      <c r="V403" s="2"/>
      <c r="W403" s="2"/>
      <c r="X403" s="2"/>
      <c r="Y403" s="2"/>
    </row>
    <row r="404" ht="12.75">
      <c r="B404" s="1"/>
      <c r="C404" s="1"/>
      <c r="D404" s="1"/>
      <c r="E404" s="2"/>
      <c r="F404" s="2"/>
      <c r="G404" s="1"/>
      <c r="H404" s="1"/>
      <c r="I404" s="1"/>
      <c r="J404" s="1"/>
      <c r="K404" s="1"/>
      <c r="L404" s="1"/>
      <c r="M404" s="1"/>
      <c r="N404" s="1"/>
      <c r="O404" s="1"/>
      <c r="P404" s="1"/>
      <c r="Q404" s="1"/>
      <c r="R404" s="2"/>
      <c r="S404" s="2"/>
      <c r="T404" s="2"/>
      <c r="U404" s="2"/>
      <c r="V404" s="2"/>
      <c r="W404" s="2"/>
      <c r="X404" s="2"/>
      <c r="Y404" s="2"/>
    </row>
    <row r="405" ht="12.75">
      <c r="B405" s="1"/>
      <c r="C405" s="1"/>
      <c r="D405" s="1"/>
      <c r="E405" s="2"/>
      <c r="F405" s="2"/>
      <c r="G405" s="1"/>
      <c r="H405" s="1"/>
      <c r="I405" s="1"/>
      <c r="J405" s="1"/>
      <c r="K405" s="1"/>
      <c r="L405" s="1"/>
      <c r="M405" s="1"/>
      <c r="N405" s="1"/>
      <c r="O405" s="1"/>
      <c r="P405" s="1"/>
      <c r="Q405" s="1"/>
      <c r="R405" s="2"/>
      <c r="S405" s="2"/>
      <c r="T405" s="2"/>
      <c r="U405" s="2"/>
      <c r="V405" s="2"/>
      <c r="W405" s="2"/>
      <c r="X405" s="2"/>
      <c r="Y405" s="2"/>
    </row>
    <row r="406" ht="12.75">
      <c r="B406" s="1"/>
      <c r="C406" s="1"/>
      <c r="D406" s="1"/>
      <c r="E406" s="2"/>
      <c r="F406" s="2"/>
      <c r="G406" s="1"/>
      <c r="H406" s="1"/>
      <c r="I406" s="1"/>
      <c r="J406" s="1"/>
      <c r="K406" s="1"/>
      <c r="L406" s="1"/>
      <c r="M406" s="1"/>
      <c r="N406" s="1"/>
      <c r="O406" s="1"/>
      <c r="P406" s="1"/>
      <c r="Q406" s="1"/>
      <c r="R406" s="2"/>
      <c r="S406" s="2"/>
      <c r="T406" s="2"/>
      <c r="U406" s="2"/>
      <c r="V406" s="2"/>
      <c r="W406" s="2"/>
      <c r="X406" s="2"/>
      <c r="Y406" s="2"/>
    </row>
    <row r="407" ht="12.75">
      <c r="B407" s="1"/>
      <c r="C407" s="1"/>
      <c r="D407" s="1"/>
      <c r="E407" s="2"/>
      <c r="F407" s="2"/>
      <c r="G407" s="1"/>
      <c r="H407" s="1"/>
      <c r="I407" s="1"/>
      <c r="J407" s="1"/>
      <c r="K407" s="1"/>
      <c r="L407" s="1"/>
      <c r="M407" s="1"/>
      <c r="N407" s="1"/>
      <c r="O407" s="1"/>
      <c r="P407" s="1"/>
      <c r="Q407" s="1"/>
      <c r="R407" s="2"/>
      <c r="S407" s="2"/>
      <c r="T407" s="2"/>
      <c r="U407" s="2"/>
      <c r="V407" s="2"/>
      <c r="W407" s="2"/>
      <c r="X407" s="2"/>
      <c r="Y407" s="2"/>
    </row>
    <row r="408" ht="12.75">
      <c r="B408" s="1"/>
      <c r="C408" s="1"/>
      <c r="D408" s="1"/>
      <c r="E408" s="2"/>
      <c r="F408" s="2"/>
      <c r="G408" s="1"/>
      <c r="H408" s="1"/>
      <c r="I408" s="1"/>
      <c r="J408" s="1"/>
      <c r="K408" s="1"/>
      <c r="L408" s="1"/>
      <c r="M408" s="1"/>
      <c r="N408" s="1"/>
      <c r="O408" s="1"/>
      <c r="P408" s="1"/>
      <c r="Q408" s="1"/>
      <c r="R408" s="2"/>
      <c r="S408" s="2"/>
      <c r="T408" s="2"/>
      <c r="U408" s="2"/>
      <c r="V408" s="2"/>
      <c r="W408" s="2"/>
      <c r="X408" s="2"/>
      <c r="Y408" s="2"/>
    </row>
    <row r="409" ht="12.75">
      <c r="B409" s="1"/>
      <c r="C409" s="1"/>
      <c r="D409" s="1"/>
      <c r="E409" s="2"/>
      <c r="F409" s="2"/>
      <c r="G409" s="1"/>
      <c r="H409" s="1"/>
      <c r="I409" s="1"/>
      <c r="J409" s="1"/>
      <c r="K409" s="1"/>
      <c r="L409" s="1"/>
      <c r="M409" s="1"/>
      <c r="N409" s="1"/>
      <c r="O409" s="1"/>
      <c r="P409" s="1"/>
      <c r="Q409" s="1"/>
      <c r="R409" s="2"/>
      <c r="S409" s="2"/>
      <c r="T409" s="2"/>
      <c r="U409" s="2"/>
      <c r="V409" s="2"/>
      <c r="W409" s="2"/>
      <c r="X409" s="2"/>
      <c r="Y409" s="2"/>
    </row>
    <row r="410" ht="12.75">
      <c r="B410" s="1"/>
      <c r="C410" s="1"/>
      <c r="D410" s="1"/>
      <c r="E410" s="2"/>
      <c r="F410" s="2"/>
      <c r="G410" s="1"/>
      <c r="H410" s="1"/>
      <c r="I410" s="1"/>
      <c r="J410" s="1"/>
      <c r="K410" s="1"/>
      <c r="L410" s="1"/>
      <c r="M410" s="1"/>
      <c r="N410" s="1"/>
      <c r="O410" s="1"/>
      <c r="P410" s="1"/>
      <c r="Q410" s="1"/>
      <c r="R410" s="2"/>
      <c r="S410" s="2"/>
      <c r="T410" s="2"/>
      <c r="U410" s="2"/>
      <c r="V410" s="2"/>
      <c r="W410" s="2"/>
      <c r="X410" s="2"/>
      <c r="Y410" s="2"/>
    </row>
    <row r="411" ht="12.75">
      <c r="B411" s="1"/>
      <c r="C411" s="1"/>
      <c r="D411" s="1"/>
      <c r="E411" s="2"/>
      <c r="F411" s="2"/>
      <c r="G411" s="1"/>
      <c r="H411" s="1"/>
      <c r="I411" s="1"/>
      <c r="J411" s="1"/>
      <c r="K411" s="1"/>
      <c r="L411" s="1"/>
      <c r="M411" s="1"/>
      <c r="N411" s="1"/>
      <c r="O411" s="1"/>
      <c r="P411" s="1"/>
      <c r="Q411" s="1"/>
      <c r="R411" s="2"/>
      <c r="S411" s="2"/>
      <c r="T411" s="2"/>
      <c r="U411" s="2"/>
      <c r="V411" s="2"/>
      <c r="W411" s="2"/>
      <c r="X411" s="2"/>
      <c r="Y411" s="2"/>
    </row>
    <row r="412" ht="12.75">
      <c r="B412" s="1"/>
      <c r="C412" s="1"/>
      <c r="D412" s="1"/>
      <c r="E412" s="2"/>
      <c r="F412" s="2"/>
      <c r="G412" s="1"/>
      <c r="H412" s="1"/>
      <c r="I412" s="1"/>
      <c r="J412" s="1"/>
      <c r="K412" s="1"/>
      <c r="L412" s="1"/>
      <c r="M412" s="1"/>
      <c r="N412" s="1"/>
      <c r="O412" s="1"/>
      <c r="P412" s="1"/>
      <c r="Q412" s="1"/>
      <c r="R412" s="2"/>
      <c r="S412" s="2"/>
      <c r="T412" s="2"/>
      <c r="U412" s="2"/>
      <c r="V412" s="2"/>
      <c r="W412" s="2"/>
      <c r="X412" s="2"/>
      <c r="Y412" s="2"/>
    </row>
    <row r="413" ht="12.75">
      <c r="B413" s="1"/>
      <c r="C413" s="1"/>
      <c r="D413" s="1"/>
      <c r="E413" s="2"/>
      <c r="F413" s="2"/>
      <c r="G413" s="1"/>
      <c r="H413" s="1"/>
      <c r="I413" s="1"/>
      <c r="J413" s="1"/>
      <c r="K413" s="1"/>
      <c r="L413" s="1"/>
      <c r="M413" s="1"/>
      <c r="N413" s="1"/>
      <c r="O413" s="1"/>
      <c r="P413" s="1"/>
      <c r="Q413" s="1"/>
      <c r="R413" s="2"/>
      <c r="S413" s="2"/>
      <c r="T413" s="2"/>
      <c r="U413" s="2"/>
      <c r="V413" s="2"/>
      <c r="W413" s="2"/>
      <c r="X413" s="2"/>
      <c r="Y413" s="2"/>
    </row>
    <row r="414" ht="12.75">
      <c r="B414" s="1"/>
      <c r="C414" s="1"/>
      <c r="D414" s="1"/>
      <c r="E414" s="2"/>
      <c r="F414" s="2"/>
      <c r="G414" s="1"/>
      <c r="H414" s="1"/>
      <c r="I414" s="1"/>
      <c r="J414" s="1"/>
      <c r="K414" s="1"/>
      <c r="L414" s="1"/>
      <c r="M414" s="1"/>
      <c r="N414" s="1"/>
      <c r="O414" s="1"/>
      <c r="P414" s="1"/>
      <c r="Q414" s="1"/>
      <c r="R414" s="2"/>
      <c r="S414" s="2"/>
      <c r="T414" s="2"/>
      <c r="U414" s="2"/>
      <c r="V414" s="2"/>
      <c r="W414" s="2"/>
      <c r="X414" s="2"/>
      <c r="Y414" s="2"/>
    </row>
    <row r="415" ht="12.75">
      <c r="B415" s="1"/>
      <c r="C415" s="1"/>
      <c r="D415" s="1"/>
      <c r="E415" s="2"/>
      <c r="F415" s="2"/>
      <c r="G415" s="1"/>
      <c r="H415" s="1"/>
      <c r="I415" s="1"/>
      <c r="J415" s="1"/>
      <c r="K415" s="1"/>
      <c r="L415" s="1"/>
      <c r="M415" s="1"/>
      <c r="N415" s="1"/>
      <c r="O415" s="1"/>
      <c r="P415" s="1"/>
      <c r="Q415" s="1"/>
      <c r="R415" s="2"/>
      <c r="S415" s="2"/>
      <c r="T415" s="2"/>
      <c r="U415" s="2"/>
      <c r="V415" s="2"/>
      <c r="W415" s="2"/>
      <c r="X415" s="2"/>
      <c r="Y415" s="2"/>
    </row>
    <row r="416" ht="12.75">
      <c r="B416" s="1"/>
      <c r="C416" s="1"/>
      <c r="D416" s="1"/>
      <c r="E416" s="2"/>
      <c r="F416" s="2"/>
      <c r="G416" s="1"/>
      <c r="H416" s="1"/>
      <c r="I416" s="1"/>
      <c r="J416" s="1"/>
      <c r="K416" s="1"/>
      <c r="L416" s="1"/>
      <c r="M416" s="1"/>
      <c r="N416" s="1"/>
      <c r="O416" s="1"/>
      <c r="P416" s="1"/>
      <c r="Q416" s="1"/>
      <c r="R416" s="2"/>
      <c r="S416" s="2"/>
      <c r="T416" s="2"/>
      <c r="U416" s="2"/>
      <c r="V416" s="2"/>
      <c r="W416" s="2"/>
      <c r="X416" s="2"/>
      <c r="Y416" s="2"/>
    </row>
    <row r="417" ht="12.75">
      <c r="B417" s="1"/>
      <c r="C417" s="1"/>
      <c r="D417" s="1"/>
      <c r="E417" s="2"/>
      <c r="F417" s="2"/>
      <c r="G417" s="1"/>
      <c r="H417" s="1"/>
      <c r="I417" s="1"/>
      <c r="J417" s="1"/>
      <c r="K417" s="1"/>
      <c r="L417" s="1"/>
      <c r="M417" s="1"/>
      <c r="N417" s="1"/>
      <c r="O417" s="1"/>
      <c r="P417" s="1"/>
      <c r="Q417" s="1"/>
      <c r="R417" s="2"/>
      <c r="S417" s="2"/>
      <c r="T417" s="2"/>
      <c r="U417" s="2"/>
      <c r="V417" s="2"/>
      <c r="W417" s="2"/>
      <c r="X417" s="2"/>
      <c r="Y417" s="2"/>
    </row>
    <row r="418" ht="12.75">
      <c r="B418" s="1"/>
      <c r="C418" s="1"/>
      <c r="D418" s="1"/>
      <c r="E418" s="2"/>
      <c r="F418" s="2"/>
      <c r="G418" s="1"/>
      <c r="H418" s="1"/>
      <c r="I418" s="1"/>
      <c r="J418" s="1"/>
      <c r="K418" s="1"/>
      <c r="L418" s="1"/>
      <c r="M418" s="1"/>
      <c r="N418" s="1"/>
      <c r="O418" s="1"/>
      <c r="P418" s="1"/>
      <c r="Q418" s="1"/>
      <c r="R418" s="2"/>
      <c r="S418" s="2"/>
      <c r="T418" s="2"/>
      <c r="U418" s="2"/>
      <c r="V418" s="2"/>
      <c r="W418" s="2"/>
      <c r="X418" s="2"/>
      <c r="Y418" s="2"/>
    </row>
    <row r="419" ht="12.75">
      <c r="B419" s="1"/>
      <c r="C419" s="1"/>
      <c r="D419" s="1"/>
      <c r="E419" s="2"/>
      <c r="F419" s="2"/>
      <c r="G419" s="1"/>
      <c r="H419" s="1"/>
      <c r="I419" s="1"/>
      <c r="J419" s="1"/>
      <c r="K419" s="1"/>
      <c r="L419" s="1"/>
      <c r="M419" s="1"/>
      <c r="N419" s="1"/>
      <c r="O419" s="1"/>
      <c r="P419" s="1"/>
      <c r="Q419" s="1"/>
      <c r="R419" s="2"/>
      <c r="S419" s="2"/>
      <c r="T419" s="2"/>
      <c r="U419" s="2"/>
      <c r="V419" s="2"/>
      <c r="W419" s="2"/>
      <c r="X419" s="2"/>
      <c r="Y419" s="2"/>
    </row>
    <row r="420" ht="12.75">
      <c r="B420" s="1"/>
      <c r="C420" s="1"/>
      <c r="D420" s="1"/>
      <c r="E420" s="2"/>
      <c r="F420" s="2"/>
      <c r="G420" s="1"/>
      <c r="H420" s="1"/>
      <c r="I420" s="1"/>
      <c r="J420" s="1"/>
      <c r="K420" s="1"/>
      <c r="L420" s="1"/>
      <c r="M420" s="1"/>
      <c r="N420" s="1"/>
      <c r="O420" s="1"/>
      <c r="P420" s="1"/>
      <c r="Q420" s="1"/>
      <c r="R420" s="2"/>
      <c r="S420" s="2"/>
      <c r="T420" s="2"/>
      <c r="U420" s="2"/>
      <c r="V420" s="2"/>
      <c r="W420" s="2"/>
      <c r="X420" s="2"/>
      <c r="Y420" s="2"/>
    </row>
    <row r="421" ht="12.75">
      <c r="B421" s="1"/>
      <c r="C421" s="1"/>
      <c r="D421" s="1"/>
      <c r="E421" s="2"/>
      <c r="F421" s="2"/>
      <c r="G421" s="1"/>
      <c r="H421" s="1"/>
      <c r="I421" s="1"/>
      <c r="J421" s="1"/>
      <c r="K421" s="1"/>
      <c r="L421" s="1"/>
      <c r="M421" s="1"/>
      <c r="N421" s="1"/>
      <c r="O421" s="1"/>
      <c r="P421" s="1"/>
      <c r="Q421" s="1"/>
      <c r="R421" s="2"/>
      <c r="S421" s="2"/>
      <c r="T421" s="2"/>
      <c r="U421" s="2"/>
      <c r="V421" s="2"/>
      <c r="W421" s="2"/>
      <c r="X421" s="2"/>
      <c r="Y421" s="2"/>
    </row>
    <row r="422" ht="12.75">
      <c r="B422" s="1"/>
      <c r="C422" s="1"/>
      <c r="D422" s="1"/>
      <c r="E422" s="2"/>
      <c r="F422" s="2"/>
      <c r="G422" s="1"/>
      <c r="H422" s="1"/>
      <c r="I422" s="1"/>
      <c r="J422" s="1"/>
      <c r="K422" s="1"/>
      <c r="L422" s="1"/>
      <c r="M422" s="1"/>
      <c r="N422" s="1"/>
      <c r="O422" s="1"/>
      <c r="P422" s="1"/>
      <c r="Q422" s="1"/>
      <c r="R422" s="2"/>
      <c r="S422" s="2"/>
      <c r="T422" s="2"/>
      <c r="U422" s="2"/>
      <c r="V422" s="2"/>
      <c r="W422" s="2"/>
      <c r="X422" s="2"/>
      <c r="Y422" s="2"/>
    </row>
    <row r="423" ht="12.75">
      <c r="B423" s="1"/>
      <c r="C423" s="1"/>
      <c r="D423" s="1"/>
      <c r="E423" s="2"/>
      <c r="F423" s="2"/>
      <c r="G423" s="1"/>
      <c r="H423" s="1"/>
      <c r="I423" s="1"/>
      <c r="J423" s="1"/>
      <c r="K423" s="1"/>
      <c r="L423" s="1"/>
      <c r="M423" s="1"/>
      <c r="N423" s="1"/>
      <c r="O423" s="1"/>
      <c r="P423" s="1"/>
      <c r="Q423" s="1"/>
      <c r="R423" s="2"/>
      <c r="S423" s="2"/>
      <c r="T423" s="2"/>
      <c r="U423" s="2"/>
      <c r="V423" s="2"/>
      <c r="W423" s="2"/>
      <c r="X423" s="2"/>
      <c r="Y423" s="2"/>
    </row>
    <row r="424" ht="12.75">
      <c r="B424" s="1"/>
      <c r="C424" s="1"/>
      <c r="D424" s="1"/>
      <c r="E424" s="2"/>
      <c r="F424" s="2"/>
      <c r="G424" s="1"/>
      <c r="H424" s="1"/>
      <c r="I424" s="1"/>
      <c r="J424" s="1"/>
      <c r="K424" s="1"/>
      <c r="L424" s="1"/>
      <c r="M424" s="1"/>
      <c r="N424" s="1"/>
      <c r="O424" s="1"/>
      <c r="P424" s="1"/>
      <c r="Q424" s="1"/>
      <c r="R424" s="2"/>
      <c r="S424" s="2"/>
      <c r="T424" s="2"/>
      <c r="U424" s="2"/>
      <c r="V424" s="2"/>
      <c r="W424" s="2"/>
      <c r="X424" s="2"/>
      <c r="Y424" s="2"/>
    </row>
    <row r="425" ht="12.75">
      <c r="B425" s="1"/>
      <c r="C425" s="1"/>
      <c r="D425" s="1"/>
      <c r="E425" s="2"/>
      <c r="F425" s="2"/>
      <c r="G425" s="1"/>
      <c r="H425" s="1"/>
      <c r="I425" s="1"/>
      <c r="J425" s="1"/>
      <c r="K425" s="1"/>
      <c r="L425" s="1"/>
      <c r="M425" s="1"/>
      <c r="N425" s="1"/>
      <c r="O425" s="1"/>
      <c r="P425" s="1"/>
      <c r="Q425" s="1"/>
      <c r="R425" s="2"/>
      <c r="S425" s="2"/>
      <c r="T425" s="2"/>
      <c r="U425" s="2"/>
      <c r="V425" s="2"/>
      <c r="W425" s="2"/>
      <c r="X425" s="2"/>
      <c r="Y425" s="2"/>
    </row>
    <row r="426" ht="12.75">
      <c r="B426" s="1"/>
      <c r="C426" s="1"/>
      <c r="D426" s="1"/>
      <c r="E426" s="2"/>
      <c r="F426" s="2"/>
      <c r="G426" s="1"/>
      <c r="H426" s="1"/>
      <c r="I426" s="1"/>
      <c r="J426" s="1"/>
      <c r="K426" s="1"/>
      <c r="L426" s="1"/>
      <c r="M426" s="1"/>
      <c r="N426" s="1"/>
      <c r="O426" s="1"/>
      <c r="P426" s="1"/>
      <c r="Q426" s="1"/>
      <c r="R426" s="2"/>
      <c r="S426" s="2"/>
      <c r="T426" s="2"/>
      <c r="U426" s="2"/>
      <c r="V426" s="2"/>
      <c r="W426" s="2"/>
      <c r="X426" s="2"/>
      <c r="Y426" s="2"/>
    </row>
    <row r="427" ht="12.75">
      <c r="B427" s="1"/>
      <c r="C427" s="1"/>
      <c r="D427" s="1"/>
      <c r="E427" s="2"/>
      <c r="F427" s="2"/>
      <c r="G427" s="1"/>
      <c r="H427" s="1"/>
      <c r="I427" s="1"/>
      <c r="J427" s="1"/>
      <c r="K427" s="1"/>
      <c r="L427" s="1"/>
      <c r="M427" s="1"/>
      <c r="N427" s="1"/>
      <c r="O427" s="1"/>
      <c r="P427" s="1"/>
      <c r="Q427" s="1"/>
      <c r="R427" s="2"/>
      <c r="S427" s="2"/>
      <c r="T427" s="2"/>
      <c r="U427" s="2"/>
      <c r="V427" s="2"/>
      <c r="W427" s="2"/>
      <c r="X427" s="2"/>
      <c r="Y427" s="2"/>
    </row>
    <row r="428" ht="12.75">
      <c r="B428" s="1"/>
      <c r="C428" s="1"/>
      <c r="D428" s="1"/>
      <c r="E428" s="2"/>
      <c r="F428" s="2"/>
      <c r="G428" s="1"/>
      <c r="H428" s="1"/>
      <c r="I428" s="1"/>
      <c r="J428" s="1"/>
      <c r="K428" s="1"/>
      <c r="L428" s="1"/>
      <c r="M428" s="1"/>
      <c r="N428" s="1"/>
      <c r="O428" s="1"/>
      <c r="P428" s="1"/>
      <c r="Q428" s="1"/>
      <c r="R428" s="2"/>
      <c r="S428" s="2"/>
      <c r="T428" s="2"/>
      <c r="U428" s="2"/>
      <c r="V428" s="2"/>
      <c r="W428" s="2"/>
      <c r="X428" s="2"/>
      <c r="Y428" s="2"/>
    </row>
    <row r="429" ht="12.75">
      <c r="B429" s="1"/>
      <c r="C429" s="1"/>
      <c r="D429" s="1"/>
      <c r="E429" s="2"/>
      <c r="F429" s="2"/>
      <c r="G429" s="1"/>
      <c r="H429" s="1"/>
      <c r="I429" s="1"/>
      <c r="J429" s="1"/>
      <c r="K429" s="1"/>
      <c r="L429" s="1"/>
      <c r="M429" s="1"/>
      <c r="N429" s="1"/>
      <c r="O429" s="1"/>
      <c r="P429" s="1"/>
      <c r="Q429" s="1"/>
      <c r="R429" s="2"/>
      <c r="S429" s="2"/>
      <c r="T429" s="2"/>
      <c r="U429" s="2"/>
      <c r="V429" s="2"/>
      <c r="W429" s="2"/>
      <c r="X429" s="2"/>
      <c r="Y429" s="2"/>
    </row>
    <row r="430" ht="12.75">
      <c r="B430" s="1"/>
      <c r="C430" s="1"/>
      <c r="D430" s="1"/>
      <c r="E430" s="2"/>
      <c r="F430" s="2"/>
      <c r="G430" s="1"/>
      <c r="H430" s="1"/>
      <c r="I430" s="1"/>
      <c r="J430" s="1"/>
      <c r="K430" s="1"/>
      <c r="L430" s="1"/>
      <c r="M430" s="1"/>
      <c r="N430" s="1"/>
      <c r="O430" s="1"/>
      <c r="P430" s="1"/>
      <c r="Q430" s="1"/>
      <c r="R430" s="2"/>
      <c r="S430" s="2"/>
      <c r="T430" s="2"/>
      <c r="U430" s="2"/>
      <c r="V430" s="2"/>
      <c r="W430" s="2"/>
      <c r="X430" s="2"/>
      <c r="Y430" s="2"/>
    </row>
    <row r="431" ht="12.75">
      <c r="B431" s="1"/>
      <c r="C431" s="1"/>
      <c r="D431" s="1"/>
      <c r="E431" s="2"/>
      <c r="F431" s="2"/>
      <c r="G431" s="1"/>
      <c r="H431" s="1"/>
      <c r="I431" s="1"/>
      <c r="J431" s="1"/>
      <c r="K431" s="1"/>
      <c r="L431" s="1"/>
      <c r="M431" s="1"/>
      <c r="N431" s="1"/>
      <c r="O431" s="1"/>
      <c r="P431" s="1"/>
      <c r="Q431" s="1"/>
      <c r="R431" s="2"/>
      <c r="S431" s="2"/>
      <c r="T431" s="2"/>
      <c r="U431" s="2"/>
      <c r="V431" s="2"/>
      <c r="W431" s="2"/>
      <c r="X431" s="2"/>
      <c r="Y431" s="2"/>
    </row>
    <row r="432" ht="12.75">
      <c r="B432" s="1"/>
      <c r="C432" s="1"/>
      <c r="D432" s="1"/>
      <c r="E432" s="2"/>
      <c r="F432" s="2"/>
      <c r="G432" s="1"/>
      <c r="H432" s="1"/>
      <c r="I432" s="1"/>
      <c r="J432" s="1"/>
      <c r="K432" s="1"/>
      <c r="L432" s="1"/>
      <c r="M432" s="1"/>
      <c r="N432" s="1"/>
      <c r="O432" s="1"/>
      <c r="P432" s="1"/>
      <c r="Q432" s="1"/>
      <c r="R432" s="2"/>
      <c r="S432" s="2"/>
      <c r="T432" s="2"/>
      <c r="U432" s="2"/>
      <c r="V432" s="2"/>
      <c r="W432" s="2"/>
      <c r="X432" s="2"/>
      <c r="Y432" s="2"/>
    </row>
    <row r="433" ht="12.75">
      <c r="B433" s="1"/>
      <c r="C433" s="1"/>
      <c r="D433" s="1"/>
      <c r="E433" s="2"/>
      <c r="F433" s="2"/>
      <c r="G433" s="1"/>
      <c r="H433" s="1"/>
      <c r="I433" s="1"/>
      <c r="J433" s="1"/>
      <c r="K433" s="1"/>
      <c r="L433" s="1"/>
      <c r="M433" s="1"/>
      <c r="N433" s="1"/>
      <c r="O433" s="1"/>
      <c r="P433" s="1"/>
      <c r="Q433" s="1"/>
      <c r="R433" s="2"/>
      <c r="S433" s="2"/>
      <c r="T433" s="2"/>
      <c r="U433" s="2"/>
      <c r="V433" s="2"/>
      <c r="W433" s="2"/>
      <c r="X433" s="2"/>
      <c r="Y433" s="2"/>
    </row>
    <row r="434" ht="12.75">
      <c r="B434" s="1"/>
      <c r="C434" s="1"/>
      <c r="D434" s="1"/>
      <c r="E434" s="2"/>
      <c r="F434" s="2"/>
      <c r="G434" s="1"/>
      <c r="H434" s="1"/>
      <c r="I434" s="1"/>
      <c r="J434" s="1"/>
      <c r="K434" s="1"/>
      <c r="L434" s="1"/>
      <c r="M434" s="1"/>
      <c r="N434" s="1"/>
      <c r="O434" s="1"/>
      <c r="P434" s="1"/>
      <c r="Q434" s="1"/>
      <c r="R434" s="2"/>
      <c r="S434" s="2"/>
      <c r="T434" s="2"/>
      <c r="U434" s="2"/>
      <c r="V434" s="2"/>
      <c r="W434" s="2"/>
      <c r="X434" s="2"/>
      <c r="Y434" s="2"/>
    </row>
    <row r="435" ht="12.75">
      <c r="N435" s="1"/>
      <c r="Y435" s="2"/>
    </row>
    <row r="436" ht="12.75">
      <c r="N436" s="1"/>
      <c r="Y436" s="2"/>
    </row>
    <row r="437" ht="12.75">
      <c r="N437" s="1"/>
      <c r="Y437" s="2"/>
    </row>
  </sheetData>
  <sheetProtection autoFilter="1" deleteColumns="1" deleteRows="0" formatCells="0" formatColumns="0" formatRows="0" insertColumns="1" insertHyperlinks="1" insertRows="0" pivotTables="1" selectLockedCells="0" selectUnlockedCells="0" sheet="0" sort="1"/>
  <autoFilter ref="C12:N299"/>
  <mergeCells count="18">
    <mergeCell ref="C6:N6"/>
    <mergeCell ref="R6:Y6"/>
    <mergeCell ref="C8:D8"/>
    <mergeCell ref="E8:H8"/>
    <mergeCell ref="C9:D9"/>
    <mergeCell ref="E9:H9"/>
    <mergeCell ref="C10:D10"/>
    <mergeCell ref="E10:H10"/>
    <mergeCell ref="C297:J299"/>
    <mergeCell ref="K297:M297"/>
    <mergeCell ref="R297:V299"/>
    <mergeCell ref="K299:M299"/>
    <mergeCell ref="C301:F301"/>
    <mergeCell ref="J301:K301"/>
    <mergeCell ref="R301:Y317"/>
    <mergeCell ref="C302:F302"/>
    <mergeCell ref="J302:K302"/>
    <mergeCell ref="B305:O305"/>
  </mergeCells>
  <dataValidations count="8" disablePrompts="0">
    <dataValidation sqref="E14 E39 E40 E41 E42 E43 E44 E45 E46 E47 E48 E49 E50 E51 E52 E53 E54 E55 E56 E57 E58 E59 E60 E61 E62 E63 E64 E65 E66 E67 E68 E69 E70 E71 E72 E73 E74 E75 E76 E77 E79 E80 E81 E82 E83 E84 E85 E86 E87 E88 E89 E91 E92 E95 E96 E97 E103 E104 E105 E106 E107 E108 E109 E110 E111 E112 E113 E114 E115 E116 E117 E118 E119 E120 E121 E122 E123 E124 E125 E126 E127 E136 E137 E138 E139 E140 E141 E142 E143 E144 E145 E146 E147 E148 E149 E150 E151 E152 E153 E154 E155 E156 E157 E158 E159 E160 E161 E162 E163 E164 E165 E166 E167 E168 E169 E170 E171 E172 E173 E174 E175 E176 E177 E178 E179 E180 E15 E16 E17 E19 E20 E21 E22 E24 E25 E26 E28 E29 E30 E31 E32 E33 E34 E35 E36 E37 E38" type="list" allowBlank="1" errorStyle="stop" imeMode="noControl" operator="between" showDropDown="0" showErrorMessage="1" showInputMessage="1">
      <formula1>Справочники!$A$1:$A$5</formula1>
    </dataValidation>
    <dataValidation sqref="T14 T39 T40 T41 T42 T43 T44 T45 T46 T47 T48 T49 T50 T51 T52 T53 T54 T55 T56 T57 T58 T59 T60 T61 T62 T63 T64 T65 T66 T67 T68 T69 T70 T71 T72 T73 T74 T75 T76 T77 T79 T80 T81 T82 T83 T84 T85 T86 T87 T88 T89 T91 T92 T95 T96 T97 T103 T104 T105 T106 T107 T108 T109 T110 T111 T112 T113 T114 T115 T116 T117 T118 T119 T120 T121 T122 T123 T124 T125 T126 T127 T136 T137 T138 T139 T140 T141 T142 T143 T144 T145 T146 T147 T148 T149 T150 T151 T152 T153 T154 T155 T156 T157 T158 T159 T160 T161 T162 T163 T164 T165 T166 T167 T168 T169 T170 T171 T172 T173 T174 T175 T176 T177 T178 T179 T180 T15 T16 T17 T20 T21 T22 T24 T25 T26 T28 T29 T30 T31 T32 T33 T34 T35 T36 T37 T38" type="list" allowBlank="1" errorStyle="stop" imeMode="noControl" operator="between" showDropDown="0" showErrorMessage="1" showInputMessage="1">
      <formula1>Справочники!$A$1:$A$5</formula1>
    </dataValidation>
    <dataValidation sqref="E18" type="list" allowBlank="1" errorStyle="stop" imeMode="noControl" operator="between" showDropDown="0" showErrorMessage="1" showInputMessage="1">
      <formula1>Справочники!$A$1:$A$5</formula1>
    </dataValidation>
    <dataValidation sqref="E197" type="list" allowBlank="1" errorStyle="stop" imeMode="noControl" operator="between" showDropDown="0" showErrorMessage="1" showInputMessage="1">
      <formula1>Справочники!$A$1:$A$5</formula1>
    </dataValidation>
    <dataValidation sqref="T18" type="list" allowBlank="1" errorStyle="stop" imeMode="noControl" operator="between" showDropDown="0" showErrorMessage="1" showInputMessage="1">
      <formula1>Справочники!$A$1:$A$5</formula1>
    </dataValidation>
    <dataValidation sqref="T197" type="list" allowBlank="1" errorStyle="stop" imeMode="noControl" operator="between" showDropDown="0" showErrorMessage="1" showInputMessage="1">
      <formula1>Справочники!$A$1:$A$5</formula1>
    </dataValidation>
    <dataValidation sqref="T94" type="list" allowBlank="1" errorStyle="stop" imeMode="noControl" operator="between" showDropDown="0" showErrorMessage="1" showInputMessage="1">
      <formula1>Справочники!$A$1:$A$5</formula1>
    </dataValidation>
    <dataValidation sqref="E94" type="list" allowBlank="1" errorStyle="stop" imeMode="noControl" operator="between" showDropDown="0" showErrorMessage="1" showInputMessage="1">
      <formula1>Справочники!$A$1:$A$5</formula1>
    </dataValidation>
  </dataValidations>
  <printOptions headings="0" gridLines="0"/>
  <pageMargins left="0.25" right="0.25" top="0.75" bottom="0.75" header="0.29999999999999999" footer="0.29999999999999999"/>
  <pageSetup paperSize="9" scale="29" fitToWidth="1"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A1" activeCellId="0" sqref="A1"/>
    </sheetView>
  </sheetViews>
  <sheetFormatPr defaultColWidth="9" defaultRowHeight="12.75"/>
  <cols>
    <col min="1" max="16384" style="120" width="9"/>
  </cols>
  <sheetData>
    <row r="1" ht="15">
      <c r="A1" s="1" t="s">
        <v>330</v>
      </c>
    </row>
    <row r="2" ht="15">
      <c r="A2" s="1" t="s">
        <v>331</v>
      </c>
    </row>
    <row r="3" ht="15">
      <c r="A3" s="1" t="s">
        <v>332</v>
      </c>
    </row>
    <row r="4" ht="15">
      <c r="A4" s="1" t="s">
        <v>333</v>
      </c>
    </row>
    <row r="5" ht="15">
      <c r="A5" s="1" t="s">
        <v>334</v>
      </c>
    </row>
    <row r="7" ht="15">
      <c r="A7" s="1" t="s">
        <v>335</v>
      </c>
    </row>
    <row r="8" ht="15">
      <c r="A8" s="1" t="s">
        <v>336</v>
      </c>
    </row>
    <row r="9" ht="15">
      <c r="A9" s="1" t="s">
        <v>337</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Щербаков</dc:creator>
  <cp:lastModifiedBy>lukyanova_ts</cp:lastModifiedBy>
  <cp:revision>14</cp:revision>
  <dcterms:created xsi:type="dcterms:W3CDTF">2023-05-26T08:17:29Z</dcterms:created>
  <dcterms:modified xsi:type="dcterms:W3CDTF">2026-03-31T00:32:02Z</dcterms:modified>
</cp:coreProperties>
</file>